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6"/>
  </bookViews>
  <sheets>
    <sheet name="Table6_2701" sheetId="1" r:id="rId1"/>
    <sheet name="Table6_2706" sheetId="2" r:id="rId2"/>
    <sheet name="Table6_2708" sheetId="3" r:id="rId3"/>
    <sheet name="Table6_2709" sheetId="4" r:id="rId4"/>
    <sheet name="Table6_2710" sheetId="5" r:id="rId5"/>
    <sheet name="Table6_2711" sheetId="6" r:id="rId6"/>
    <sheet name="Table6_2714" sheetId="7" r:id="rId7"/>
  </sheets>
  <calcPr calcId="124519"/>
</workbook>
</file>

<file path=xl/calcChain.xml><?xml version="1.0" encoding="utf-8"?>
<calcChain xmlns="http://schemas.openxmlformats.org/spreadsheetml/2006/main">
  <c r="D41" i="7"/>
  <c r="N41"/>
  <c r="O41"/>
  <c r="W41"/>
  <c r="AJ41"/>
  <c r="AL41"/>
  <c r="AM8"/>
  <c r="AM9"/>
  <c r="AM17"/>
  <c r="AM19"/>
  <c r="AM20"/>
  <c r="AM38"/>
  <c r="AM40"/>
  <c r="AM41"/>
  <c r="D41" i="6"/>
  <c r="F41"/>
  <c r="AM41" s="1"/>
  <c r="I41"/>
  <c r="N41"/>
  <c r="O41"/>
  <c r="S41"/>
  <c r="V41"/>
  <c r="W41"/>
  <c r="AD41"/>
  <c r="AL41"/>
  <c r="AM6"/>
  <c r="AM9"/>
  <c r="AM11"/>
  <c r="AM14"/>
  <c r="AM16"/>
  <c r="AM17"/>
  <c r="AM19"/>
  <c r="AM20"/>
  <c r="AM21"/>
  <c r="AM24"/>
  <c r="AM25"/>
  <c r="AM30"/>
  <c r="AM32"/>
  <c r="AM35"/>
  <c r="AM36"/>
  <c r="AM38"/>
  <c r="AM40"/>
  <c r="D41" i="5"/>
  <c r="F41"/>
  <c r="G41"/>
  <c r="I41"/>
  <c r="N41"/>
  <c r="O41"/>
  <c r="S41"/>
  <c r="T41"/>
  <c r="V41"/>
  <c r="W41"/>
  <c r="AB41"/>
  <c r="AD41"/>
  <c r="AE41"/>
  <c r="AG41"/>
  <c r="AJ41"/>
  <c r="AL41"/>
  <c r="AM6"/>
  <c r="AM7"/>
  <c r="AM8"/>
  <c r="AM9"/>
  <c r="AM11"/>
  <c r="AM14"/>
  <c r="AM16"/>
  <c r="AM17"/>
  <c r="AM19"/>
  <c r="AM20"/>
  <c r="AM21"/>
  <c r="AM22"/>
  <c r="AM24"/>
  <c r="AM25"/>
  <c r="AM29"/>
  <c r="AM30"/>
  <c r="AM32"/>
  <c r="AM33"/>
  <c r="AM35"/>
  <c r="AM36"/>
  <c r="AM37"/>
  <c r="AM38"/>
  <c r="AM39"/>
  <c r="AM40"/>
  <c r="AM41"/>
  <c r="G41" i="4"/>
  <c r="AM41" s="1"/>
  <c r="V41"/>
  <c r="AL41"/>
  <c r="AM8"/>
  <c r="AM24"/>
  <c r="S41" i="3"/>
  <c r="AM41" s="1"/>
  <c r="AL41"/>
  <c r="AM11"/>
  <c r="AM30"/>
  <c r="AM38"/>
  <c r="D41" i="2"/>
  <c r="AM41" s="1"/>
  <c r="R41"/>
  <c r="S41"/>
  <c r="AB41"/>
  <c r="AJ41"/>
  <c r="AM11"/>
  <c r="AM16"/>
  <c r="AM20"/>
  <c r="AM38"/>
  <c r="AM40"/>
  <c r="D41" i="1"/>
  <c r="F41"/>
  <c r="G41"/>
  <c r="I41"/>
  <c r="M41"/>
  <c r="N41"/>
  <c r="O41"/>
  <c r="R41"/>
  <c r="S41"/>
  <c r="T41"/>
  <c r="V41"/>
  <c r="W41"/>
  <c r="AB41"/>
  <c r="AC41"/>
  <c r="AD41"/>
  <c r="AG41"/>
  <c r="AH41"/>
  <c r="AJ41"/>
  <c r="AL41"/>
  <c r="AM6"/>
  <c r="AM8"/>
  <c r="AM9"/>
  <c r="AM10"/>
  <c r="AM11"/>
  <c r="AM16"/>
  <c r="AM17"/>
  <c r="AM20"/>
  <c r="AM21"/>
  <c r="AM22"/>
  <c r="AM24"/>
  <c r="AM25"/>
  <c r="AM30"/>
  <c r="AM32"/>
  <c r="AM33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<sst xmlns="http://schemas.openxmlformats.org/spreadsheetml/2006/main" count="1057" uniqueCount="85">
  <si>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</si>
  <si>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</si>
  <si>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</si>
  <si>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</si>
  <si>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</si>
  <si>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</si>
  <si>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</si>
  <si>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</si>
  <si>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</si>
  <si>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</si>
  <si>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</si>
  <si>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</si>
  <si>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</si>
  <si>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</si>
  <si>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</si>
  <si>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</si>
  <si>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</si>
  <si>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</si>
  <si>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</si>
  <si>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</si>
  <si>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</si>
  <si>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</si>
  <si>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</si>
  <si>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</si>
  <si>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</si>
  <si>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</si>
  <si>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</si>
  <si>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</si>
  <si>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</si>
  <si>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</si>
  <si>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</si>
  <si>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</si>
  <si>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</si>
  <si>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</si>
  <si>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</si>
  <si>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</si>
  <si>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</si>
  <si>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COAL; BRIQUETTES, OVOIDS AND SIMILAR SOLID FUELS MANUFACTURED FROM COAL</t>
  </si>
  <si>
    <t>TAR DISTILLED FROM COAL, FROM LIGNITE OR FROM PEAT AND OTHER MINERAL TARS, WHETHER OR NOT DEHYDRATED OR PARTIALLY DISTILLED, INCLUDING RECONSTITUTED TARS</t>
  </si>
  <si>
    <t>Petroleum oils and oils obtained from bituminous minerals, crude</t>
  </si>
  <si>
    <t>PETROLEUM OILS AND OILS OBTAINED FROM BITUMINOUS MINERALS (OTHER THAN CRUDE) AND PREPARATIONS NOT ELSEWHERE SPECIFIED OR INCLUDED, CONTAINING BY WEIGHT 70% OR MORE OF PETROLEUM OILS OR OF OILS OBTAINED FROM BITUMINOUS MINERALS, THESE OILS BEING THE BASIC CONSTITUENTS OF THE PREPARATIONS OTHER THAN THOSE CONTAINING BIODIESEL AND OTHER THAN WASTE OILS</t>
  </si>
  <si>
    <t>PETROLEUM GASES AND OTHER GASEOUS HYDROCARBONS</t>
  </si>
  <si>
    <t>BITUMEN AND ASPHALT, NATURAL BITUMINOUS OR OIL SHALE AND TAR SANDS; ASPHALTITIES AND ASPHALTIC ROCKS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</si>
  <si>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</si>
  <si>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</si>
  <si>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</si>
  <si>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</si>
  <si>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</si>
  <si>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</si>
  <si>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</si>
  <si>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</si>
  <si>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</si>
  <si>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</si>
  <si>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</si>
  <si>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</si>
  <si>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</si>
  <si>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</si>
  <si>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</si>
  <si>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</si>
  <si>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</si>
  <si>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</si>
  <si>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</si>
  <si>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</si>
  <si>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</si>
  <si>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</si>
  <si>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</si>
  <si>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</si>
  <si>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</si>
  <si>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</si>
  <si>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</si>
  <si>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</si>
  <si>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</si>
  <si>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</si>
  <si>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</si>
  <si>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</si>
  <si>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</si>
  <si>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</si>
  <si>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</si>
  <si>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</si>
  <si>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</si>
  <si>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</si>
  <si>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PITCH AND PITCH COKE, OBTAINED FROM COAL TAR OR FROM OTHER MINERAL TARS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</si>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</sst>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5.140625" style="7" customWidth="1"/>
    <col min="3" max="3" width="10.5703125" style="1" bestFit="1" customWidth="1"/>
    <col min="4" max="5" width="9.28515625" style="1" bestFit="1" customWidth="1"/>
    <col min="6" max="6" width="9.5703125" style="1" bestFit="1" customWidth="1"/>
    <col min="7" max="8" width="10.5703125" style="1" bestFit="1" customWidth="1"/>
    <col min="9" max="13" width="9.28515625" style="1" bestFit="1" customWidth="1"/>
    <col min="14" max="14" width="10.5703125" style="1" bestFit="1" customWidth="1"/>
    <col min="15" max="15" width="9.28515625" style="1" bestFit="1" customWidth="1"/>
    <col min="16" max="17" width="10.5703125" style="1" bestFit="1" customWidth="1"/>
    <col min="18" max="19" width="9.28515625" style="1" bestFit="1" customWidth="1"/>
    <col min="20" max="20" width="10.5703125" style="1" bestFit="1" customWidth="1"/>
    <col min="21" max="21" width="9.28515625" style="1" bestFit="1" customWidth="1"/>
    <col min="22" max="22" width="10.5703125" style="1" bestFit="1" customWidth="1"/>
    <col min="23" max="24" width="9.28515625" style="1" bestFit="1" customWidth="1"/>
    <col min="25" max="25" width="10.5703125" style="1" bestFit="1" customWidth="1"/>
    <col min="26" max="27" width="9.28515625" style="1" bestFit="1" customWidth="1"/>
    <col min="28" max="29" width="10.5703125" style="1" bestFit="1" customWidth="1"/>
    <col min="30" max="30" width="9.28515625" style="1" bestFit="1" customWidth="1"/>
    <col min="31" max="31" width="10.5703125" style="1" bestFit="1" customWidth="1"/>
    <col min="32" max="32" width="9.28515625" style="1" bestFit="1" customWidth="1"/>
    <col min="33" max="34" width="10.5703125" style="1" bestFit="1" customWidth="1"/>
    <col min="35" max="36" width="9.28515625" style="1" bestFit="1" customWidth="1"/>
    <col min="37" max="38" width="10.5703125" style="1" bestFit="1" customWidth="1"/>
    <col min="39" max="39" width="16.85546875" style="3" customWidth="1"/>
    <col min="40" max="40" width="30.5703125" style="1" customWidth="1"/>
    <col min="41" max="41" width="9.140625" style="1"/>
  </cols>
  <sheetData>
    <row r="1" spans="1:41" ht="27.75" customHeight="1">
      <c r="A1" s="20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9.75" customHeight="1">
      <c r="A3" s="23" t="s">
        <v>0</v>
      </c>
      <c r="B3" s="29" t="s">
        <v>43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5" t="s">
        <v>82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45</v>
      </c>
      <c r="AO5" s="4">
        <v>1</v>
      </c>
    </row>
    <row r="6" spans="1:41" s="5" customFormat="1" ht="19.5" customHeight="1">
      <c r="A6" s="4">
        <v>2</v>
      </c>
      <c r="B6" s="6" t="s">
        <v>46</v>
      </c>
      <c r="C6" s="15"/>
      <c r="D6" s="15">
        <v>2038310.0000000005</v>
      </c>
      <c r="E6" s="15"/>
      <c r="F6" s="15"/>
      <c r="G6" s="15"/>
      <c r="H6" s="15"/>
      <c r="I6" s="15"/>
      <c r="J6" s="15"/>
      <c r="K6" s="15"/>
      <c r="L6" s="15"/>
      <c r="M6" s="15"/>
      <c r="N6" s="15">
        <v>37310.400000000009</v>
      </c>
      <c r="O6" s="15"/>
      <c r="P6" s="15"/>
      <c r="Q6" s="15"/>
      <c r="R6" s="15">
        <v>128706.50000000001</v>
      </c>
      <c r="S6" s="15">
        <v>91529.3</v>
      </c>
      <c r="T6" s="15">
        <v>80393.2</v>
      </c>
      <c r="U6" s="15"/>
      <c r="V6" s="15"/>
      <c r="W6" s="15"/>
      <c r="X6" s="15"/>
      <c r="Y6" s="15"/>
      <c r="Z6" s="15"/>
      <c r="AA6" s="15"/>
      <c r="AB6" s="15">
        <v>10513089.000000006</v>
      </c>
      <c r="AC6" s="15"/>
      <c r="AD6" s="15"/>
      <c r="AE6" s="15"/>
      <c r="AF6" s="15"/>
      <c r="AG6" s="15">
        <v>39330.199999999997</v>
      </c>
      <c r="AH6" s="15">
        <v>5445542.8999999957</v>
      </c>
      <c r="AI6" s="15"/>
      <c r="AJ6" s="15"/>
      <c r="AK6" s="15"/>
      <c r="AL6" s="15">
        <v>243372.20000000013</v>
      </c>
      <c r="AM6" s="16">
        <f>SUM(D6:AL6)</f>
        <v>18617583.699999999</v>
      </c>
      <c r="AN6" s="6" t="s">
        <v>46</v>
      </c>
      <c r="AO6" s="4">
        <v>2</v>
      </c>
    </row>
    <row r="7" spans="1:41" s="5" customFormat="1" ht="19.5" customHeight="1">
      <c r="A7" s="4">
        <v>3</v>
      </c>
      <c r="B7" s="6" t="s">
        <v>47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47</v>
      </c>
      <c r="AO7" s="4">
        <v>3</v>
      </c>
    </row>
    <row r="8" spans="1:41" s="5" customFormat="1" ht="19.5" customHeight="1">
      <c r="A8" s="4">
        <v>4</v>
      </c>
      <c r="B8" s="6" t="s">
        <v>48</v>
      </c>
      <c r="C8" s="15"/>
      <c r="D8" s="15">
        <v>146369.29999999999</v>
      </c>
      <c r="E8" s="15"/>
      <c r="F8" s="15">
        <v>46263.4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>
        <v>741369.1</v>
      </c>
      <c r="S8" s="15"/>
      <c r="T8" s="15"/>
      <c r="U8" s="15"/>
      <c r="V8" s="15"/>
      <c r="W8" s="15"/>
      <c r="X8" s="15"/>
      <c r="Y8" s="15"/>
      <c r="Z8" s="15"/>
      <c r="AA8" s="15"/>
      <c r="AB8" s="15">
        <v>27980.399999999998</v>
      </c>
      <c r="AC8" s="15"/>
      <c r="AD8" s="15"/>
      <c r="AE8" s="15"/>
      <c r="AF8" s="15"/>
      <c r="AG8" s="15"/>
      <c r="AH8" s="15"/>
      <c r="AI8" s="15"/>
      <c r="AJ8" s="15">
        <v>7764.6</v>
      </c>
      <c r="AK8" s="15"/>
      <c r="AL8" s="15">
        <v>1179458.2999999996</v>
      </c>
      <c r="AM8" s="16">
        <f>SUM(D8:AL8)</f>
        <v>2149205.0999999996</v>
      </c>
      <c r="AN8" s="6" t="s">
        <v>48</v>
      </c>
      <c r="AO8" s="4">
        <v>4</v>
      </c>
    </row>
    <row r="9" spans="1:41" s="5" customFormat="1" ht="19.5" customHeight="1">
      <c r="A9" s="4">
        <v>5</v>
      </c>
      <c r="B9" s="6" t="s">
        <v>49</v>
      </c>
      <c r="C9" s="15"/>
      <c r="D9" s="15">
        <v>22837.200000000001</v>
      </c>
      <c r="E9" s="15"/>
      <c r="F9" s="15"/>
      <c r="G9" s="15">
        <v>12333.900000000001</v>
      </c>
      <c r="H9" s="15"/>
      <c r="I9" s="15"/>
      <c r="J9" s="15"/>
      <c r="K9" s="15"/>
      <c r="L9" s="15"/>
      <c r="M9" s="15"/>
      <c r="N9" s="15">
        <v>11711</v>
      </c>
      <c r="O9" s="15"/>
      <c r="P9" s="15"/>
      <c r="Q9" s="15"/>
      <c r="R9" s="15">
        <v>16948530.199999996</v>
      </c>
      <c r="S9" s="15"/>
      <c r="T9" s="15"/>
      <c r="U9" s="15"/>
      <c r="V9" s="15"/>
      <c r="W9" s="15"/>
      <c r="X9" s="15"/>
      <c r="Y9" s="15"/>
      <c r="Z9" s="15"/>
      <c r="AA9" s="15"/>
      <c r="AB9" s="15">
        <v>85292.700000000012</v>
      </c>
      <c r="AC9" s="15"/>
      <c r="AD9" s="15"/>
      <c r="AE9" s="15"/>
      <c r="AF9" s="15"/>
      <c r="AG9" s="15"/>
      <c r="AH9" s="15"/>
      <c r="AI9" s="15"/>
      <c r="AJ9" s="15">
        <v>15245</v>
      </c>
      <c r="AK9" s="15"/>
      <c r="AL9" s="15">
        <v>2068175.0999999992</v>
      </c>
      <c r="AM9" s="16">
        <f>SUM(D9:AL9)</f>
        <v>19164125.099999994</v>
      </c>
      <c r="AN9" s="6" t="s">
        <v>49</v>
      </c>
      <c r="AO9" s="4">
        <v>5</v>
      </c>
    </row>
    <row r="10" spans="1:41" s="5" customFormat="1" ht="19.5" customHeight="1">
      <c r="A10" s="4">
        <v>6</v>
      </c>
      <c r="B10" s="6" t="s">
        <v>50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>
        <v>27477.8</v>
      </c>
      <c r="O10" s="15"/>
      <c r="P10" s="15"/>
      <c r="Q10" s="15"/>
      <c r="R10" s="15">
        <v>23730.2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f>SUM(D10:AL10)</f>
        <v>51208</v>
      </c>
      <c r="AN10" s="6" t="s">
        <v>50</v>
      </c>
      <c r="AO10" s="4">
        <v>6</v>
      </c>
    </row>
    <row r="11" spans="1:41" s="5" customFormat="1" ht="19.5" customHeight="1">
      <c r="A11" s="4">
        <v>7</v>
      </c>
      <c r="B11" s="6" t="s">
        <v>51</v>
      </c>
      <c r="C11" s="15"/>
      <c r="D11" s="15">
        <v>9917916.0000000075</v>
      </c>
      <c r="E11" s="15"/>
      <c r="F11" s="15"/>
      <c r="G11" s="15"/>
      <c r="H11" s="15"/>
      <c r="I11" s="15">
        <v>35129145.999999881</v>
      </c>
      <c r="J11" s="15"/>
      <c r="K11" s="15"/>
      <c r="L11" s="15"/>
      <c r="M11" s="15"/>
      <c r="N11" s="15">
        <v>76600.700000000012</v>
      </c>
      <c r="O11" s="15"/>
      <c r="P11" s="15"/>
      <c r="Q11" s="15"/>
      <c r="R11" s="15">
        <v>1831877.7999999993</v>
      </c>
      <c r="S11" s="15">
        <v>3173.6</v>
      </c>
      <c r="T11" s="15"/>
      <c r="U11" s="15"/>
      <c r="V11" s="15">
        <v>1107444.0999999999</v>
      </c>
      <c r="W11" s="15">
        <v>85982.3</v>
      </c>
      <c r="X11" s="15"/>
      <c r="Y11" s="15"/>
      <c r="Z11" s="15"/>
      <c r="AA11" s="15"/>
      <c r="AB11" s="15">
        <v>10785453.000000002</v>
      </c>
      <c r="AC11" s="15"/>
      <c r="AD11" s="15"/>
      <c r="AE11" s="15"/>
      <c r="AF11" s="15"/>
      <c r="AG11" s="15">
        <v>19240.3</v>
      </c>
      <c r="AH11" s="15">
        <v>633191.6</v>
      </c>
      <c r="AI11" s="15"/>
      <c r="AJ11" s="15">
        <v>434382.49999999994</v>
      </c>
      <c r="AK11" s="15"/>
      <c r="AL11" s="15">
        <v>558677.70000000007</v>
      </c>
      <c r="AM11" s="16">
        <f>SUM(D11:AL11)</f>
        <v>60583085.59999989</v>
      </c>
      <c r="AN11" s="6" t="s">
        <v>51</v>
      </c>
      <c r="AO11" s="4">
        <v>7</v>
      </c>
    </row>
    <row r="12" spans="1:41" s="5" customFormat="1" ht="19.5" customHeight="1">
      <c r="A12" s="4">
        <v>8</v>
      </c>
      <c r="B12" s="6" t="s">
        <v>52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52</v>
      </c>
      <c r="AO12" s="4">
        <v>8</v>
      </c>
    </row>
    <row r="13" spans="1:41" s="5" customFormat="1" ht="19.5" customHeight="1">
      <c r="A13" s="4">
        <v>9</v>
      </c>
      <c r="B13" s="6" t="s">
        <v>53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53</v>
      </c>
      <c r="AO13" s="4">
        <v>9</v>
      </c>
    </row>
    <row r="14" spans="1:41" s="5" customFormat="1" ht="19.5" customHeight="1">
      <c r="A14" s="4">
        <v>10</v>
      </c>
      <c r="B14" s="6" t="s">
        <v>54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54</v>
      </c>
      <c r="AO14" s="4">
        <v>10</v>
      </c>
    </row>
    <row r="15" spans="1:41" s="5" customFormat="1" ht="19.5" customHeight="1">
      <c r="A15" s="4">
        <v>11</v>
      </c>
      <c r="B15" s="6" t="s">
        <v>55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55</v>
      </c>
      <c r="AO15" s="4">
        <v>11</v>
      </c>
    </row>
    <row r="16" spans="1:41" s="5" customFormat="1" ht="19.5" customHeight="1">
      <c r="A16" s="4">
        <v>12</v>
      </c>
      <c r="B16" s="6" t="s">
        <v>56</v>
      </c>
      <c r="C16" s="15"/>
      <c r="D16" s="15"/>
      <c r="E16" s="15"/>
      <c r="F16" s="15"/>
      <c r="G16" s="15"/>
      <c r="H16" s="15"/>
      <c r="I16" s="15">
        <v>3615088.1999999988</v>
      </c>
      <c r="J16" s="15"/>
      <c r="K16" s="15"/>
      <c r="L16" s="15"/>
      <c r="M16" s="15"/>
      <c r="N16" s="15">
        <v>1540431.0000000002</v>
      </c>
      <c r="O16" s="15"/>
      <c r="P16" s="15"/>
      <c r="Q16" s="15"/>
      <c r="R16" s="15">
        <v>118099.1</v>
      </c>
      <c r="S16" s="15"/>
      <c r="T16" s="15"/>
      <c r="U16" s="15"/>
      <c r="V16" s="15">
        <v>1400672.7000000014</v>
      </c>
      <c r="W16" s="15">
        <v>2702749.1999999988</v>
      </c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>
        <v>328081.80000000005</v>
      </c>
      <c r="AK16" s="15"/>
      <c r="AL16" s="15"/>
      <c r="AM16" s="16">
        <f>SUM(D16:AL16)</f>
        <v>9705122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5"/>
      <c r="D17" s="15"/>
      <c r="E17" s="15"/>
      <c r="F17" s="15"/>
      <c r="G17" s="15"/>
      <c r="H17" s="15"/>
      <c r="I17" s="15">
        <v>11449.9</v>
      </c>
      <c r="J17" s="15"/>
      <c r="K17" s="15"/>
      <c r="L17" s="15"/>
      <c r="M17" s="15"/>
      <c r="N17" s="15">
        <v>53938.9</v>
      </c>
      <c r="O17" s="15"/>
      <c r="P17" s="15"/>
      <c r="Q17" s="15"/>
      <c r="R17" s="15">
        <v>5396265.3000000017</v>
      </c>
      <c r="S17" s="15"/>
      <c r="T17" s="15"/>
      <c r="U17" s="15"/>
      <c r="V17" s="15">
        <v>264713</v>
      </c>
      <c r="W17" s="15"/>
      <c r="X17" s="15"/>
      <c r="Y17" s="15"/>
      <c r="Z17" s="15"/>
      <c r="AA17" s="15"/>
      <c r="AB17" s="15">
        <v>87489.2</v>
      </c>
      <c r="AC17" s="15"/>
      <c r="AD17" s="15"/>
      <c r="AE17" s="15"/>
      <c r="AF17" s="15"/>
      <c r="AG17" s="15"/>
      <c r="AH17" s="15"/>
      <c r="AI17" s="15"/>
      <c r="AJ17" s="15">
        <v>1916848.1000000006</v>
      </c>
      <c r="AK17" s="15"/>
      <c r="AL17" s="15">
        <v>298511.7</v>
      </c>
      <c r="AM17" s="16">
        <f>SUM(D17:AL17)</f>
        <v>8029216.1000000024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5"/>
      <c r="D20" s="15">
        <v>737364.30000000016</v>
      </c>
      <c r="E20" s="15"/>
      <c r="F20" s="15"/>
      <c r="G20" s="15"/>
      <c r="H20" s="15"/>
      <c r="I20" s="15">
        <v>27318.3</v>
      </c>
      <c r="J20" s="15"/>
      <c r="K20" s="15"/>
      <c r="L20" s="15"/>
      <c r="M20" s="15"/>
      <c r="N20" s="15"/>
      <c r="O20" s="15"/>
      <c r="P20" s="15"/>
      <c r="Q20" s="15"/>
      <c r="R20" s="15">
        <v>18005828.600000009</v>
      </c>
      <c r="S20" s="15"/>
      <c r="T20" s="15"/>
      <c r="U20" s="15"/>
      <c r="V20" s="15">
        <v>152068.29999999999</v>
      </c>
      <c r="W20" s="15"/>
      <c r="X20" s="15"/>
      <c r="Y20" s="15"/>
      <c r="Z20" s="15"/>
      <c r="AA20" s="15"/>
      <c r="AB20" s="15">
        <v>8320962.799999998</v>
      </c>
      <c r="AC20" s="15"/>
      <c r="AD20" s="15"/>
      <c r="AE20" s="15"/>
      <c r="AF20" s="15"/>
      <c r="AG20" s="15"/>
      <c r="AH20" s="15"/>
      <c r="AI20" s="15"/>
      <c r="AJ20" s="15"/>
      <c r="AK20" s="15"/>
      <c r="AL20" s="15">
        <v>4641058.9999999991</v>
      </c>
      <c r="AM20" s="16">
        <f>SUM(D20:AL20)</f>
        <v>31884601.300000008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5"/>
      <c r="D21" s="15">
        <v>3967765.399999998</v>
      </c>
      <c r="E21" s="15"/>
      <c r="F21" s="15"/>
      <c r="G21" s="15"/>
      <c r="H21" s="15"/>
      <c r="I21" s="15">
        <v>51605.5</v>
      </c>
      <c r="J21" s="15"/>
      <c r="K21" s="15"/>
      <c r="L21" s="15"/>
      <c r="M21" s="15">
        <v>8339594.1999999974</v>
      </c>
      <c r="N21" s="15"/>
      <c r="O21" s="15"/>
      <c r="P21" s="15"/>
      <c r="Q21" s="15"/>
      <c r="R21" s="15">
        <v>526647.09999999986</v>
      </c>
      <c r="S21" s="15">
        <v>1457010.2</v>
      </c>
      <c r="T21" s="15"/>
      <c r="U21" s="15"/>
      <c r="V21" s="15"/>
      <c r="W21" s="15">
        <v>2061948.1000000003</v>
      </c>
      <c r="X21" s="15"/>
      <c r="Y21" s="15"/>
      <c r="Z21" s="15"/>
      <c r="AA21" s="15"/>
      <c r="AB21" s="15">
        <v>206770.59999999998</v>
      </c>
      <c r="AC21" s="15">
        <v>7653.6</v>
      </c>
      <c r="AD21" s="15"/>
      <c r="AE21" s="15"/>
      <c r="AF21" s="15"/>
      <c r="AG21" s="15">
        <v>539560.50000000012</v>
      </c>
      <c r="AH21" s="15">
        <v>7692873.2999999858</v>
      </c>
      <c r="AI21" s="15"/>
      <c r="AJ21" s="15">
        <v>3703.2</v>
      </c>
      <c r="AK21" s="15"/>
      <c r="AL21" s="15"/>
      <c r="AM21" s="16">
        <f>SUM(D21:AL21)</f>
        <v>24855131.699999981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17417.5</v>
      </c>
      <c r="T22" s="15">
        <v>9300.7000000000007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>
        <v>40296.5</v>
      </c>
      <c r="AI22" s="15"/>
      <c r="AJ22" s="15"/>
      <c r="AK22" s="15"/>
      <c r="AL22" s="15"/>
      <c r="AM22" s="16">
        <f>SUM(D22:AL22)</f>
        <v>67014.7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5"/>
      <c r="D24" s="15">
        <v>1665778.4999999995</v>
      </c>
      <c r="E24" s="15"/>
      <c r="F24" s="15">
        <v>26343.5</v>
      </c>
      <c r="G24" s="15"/>
      <c r="H24" s="15"/>
      <c r="I24" s="15">
        <v>12352206.699999986</v>
      </c>
      <c r="J24" s="15"/>
      <c r="K24" s="15"/>
      <c r="L24" s="15"/>
      <c r="M24" s="15">
        <v>5346</v>
      </c>
      <c r="N24" s="15">
        <v>293636.60000000009</v>
      </c>
      <c r="O24" s="15"/>
      <c r="P24" s="15"/>
      <c r="Q24" s="15"/>
      <c r="R24" s="15">
        <v>1588321.5999999999</v>
      </c>
      <c r="S24" s="15"/>
      <c r="T24" s="15"/>
      <c r="U24" s="15"/>
      <c r="V24" s="15">
        <v>11045571.100000013</v>
      </c>
      <c r="W24" s="15">
        <v>2362341.5000000014</v>
      </c>
      <c r="X24" s="15"/>
      <c r="Y24" s="15"/>
      <c r="Z24" s="15"/>
      <c r="AA24" s="15"/>
      <c r="AB24" s="15">
        <v>568967.30000000016</v>
      </c>
      <c r="AC24" s="15"/>
      <c r="AD24" s="15">
        <v>3608.9</v>
      </c>
      <c r="AE24" s="15"/>
      <c r="AF24" s="15"/>
      <c r="AG24" s="15"/>
      <c r="AH24" s="15"/>
      <c r="AI24" s="15"/>
      <c r="AJ24" s="15">
        <v>5380187.4000000013</v>
      </c>
      <c r="AK24" s="15"/>
      <c r="AL24" s="15">
        <v>43314.1</v>
      </c>
      <c r="AM24" s="16">
        <f>SUM(D24:AL24)</f>
        <v>35335623.200000003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5"/>
      <c r="D25" s="15">
        <v>1340693</v>
      </c>
      <c r="E25" s="15"/>
      <c r="F25" s="15"/>
      <c r="G25" s="15"/>
      <c r="H25" s="15"/>
      <c r="I25" s="15">
        <v>11870289.200000009</v>
      </c>
      <c r="J25" s="15"/>
      <c r="K25" s="15"/>
      <c r="L25" s="15"/>
      <c r="M25" s="15"/>
      <c r="N25" s="15">
        <v>31611.800000000003</v>
      </c>
      <c r="O25" s="15"/>
      <c r="P25" s="15"/>
      <c r="Q25" s="15"/>
      <c r="R25" s="15">
        <v>767701.99999999988</v>
      </c>
      <c r="S25" s="15"/>
      <c r="T25" s="15"/>
      <c r="U25" s="15"/>
      <c r="V25" s="15">
        <v>1210667.8999999999</v>
      </c>
      <c r="W25" s="15">
        <v>26462265.900000013</v>
      </c>
      <c r="X25" s="15"/>
      <c r="Y25" s="15"/>
      <c r="Z25" s="15"/>
      <c r="AA25" s="15"/>
      <c r="AB25" s="15">
        <v>8078941.5999999894</v>
      </c>
      <c r="AC25" s="15"/>
      <c r="AD25" s="15"/>
      <c r="AE25" s="15"/>
      <c r="AF25" s="15"/>
      <c r="AG25" s="15"/>
      <c r="AH25" s="15">
        <v>4577800.6000000024</v>
      </c>
      <c r="AI25" s="15"/>
      <c r="AJ25" s="15">
        <v>4018.3</v>
      </c>
      <c r="AK25" s="15"/>
      <c r="AL25" s="15">
        <v>28931</v>
      </c>
      <c r="AM25" s="16">
        <f>SUM(D25:AL25)</f>
        <v>54372921.300000012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5"/>
      <c r="D30" s="15">
        <v>3806446.6000000024</v>
      </c>
      <c r="E30" s="15"/>
      <c r="F30" s="15">
        <v>36684.5</v>
      </c>
      <c r="G30" s="15">
        <v>13051.7</v>
      </c>
      <c r="H30" s="15"/>
      <c r="I30" s="15">
        <v>1996799.2999999989</v>
      </c>
      <c r="J30" s="15"/>
      <c r="K30" s="15"/>
      <c r="L30" s="15"/>
      <c r="M30" s="15"/>
      <c r="N30" s="15">
        <v>7888</v>
      </c>
      <c r="O30" s="15"/>
      <c r="P30" s="15"/>
      <c r="Q30" s="15"/>
      <c r="R30" s="15">
        <v>2622479.3000000021</v>
      </c>
      <c r="S30" s="15">
        <v>2793.8</v>
      </c>
      <c r="T30" s="15"/>
      <c r="U30" s="15"/>
      <c r="V30" s="15">
        <v>392803.3000000001</v>
      </c>
      <c r="W30" s="15"/>
      <c r="X30" s="15"/>
      <c r="Y30" s="15"/>
      <c r="Z30" s="15"/>
      <c r="AA30" s="15"/>
      <c r="AB30" s="15">
        <v>76907565.500000685</v>
      </c>
      <c r="AC30" s="15"/>
      <c r="AD30" s="15"/>
      <c r="AE30" s="15"/>
      <c r="AF30" s="15"/>
      <c r="AG30" s="15"/>
      <c r="AH30" s="15">
        <v>3850.9</v>
      </c>
      <c r="AI30" s="15"/>
      <c r="AJ30" s="15"/>
      <c r="AK30" s="15"/>
      <c r="AL30" s="15">
        <v>4771659.8000000026</v>
      </c>
      <c r="AM30" s="16">
        <f>SUM(D30:AL30)</f>
        <v>90562022.700000688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5"/>
      <c r="D32" s="15">
        <v>18852.599999999999</v>
      </c>
      <c r="E32" s="15"/>
      <c r="F32" s="15"/>
      <c r="G32" s="15"/>
      <c r="H32" s="15"/>
      <c r="I32" s="15">
        <v>2822524.1000000006</v>
      </c>
      <c r="J32" s="15"/>
      <c r="K32" s="15"/>
      <c r="L32" s="15"/>
      <c r="M32" s="15"/>
      <c r="N32" s="15">
        <v>456518.80000000034</v>
      </c>
      <c r="O32" s="15">
        <v>11714.099999999999</v>
      </c>
      <c r="P32" s="15"/>
      <c r="Q32" s="15"/>
      <c r="R32" s="15">
        <v>2368778.7000000007</v>
      </c>
      <c r="S32" s="15"/>
      <c r="T32" s="15"/>
      <c r="U32" s="15"/>
      <c r="V32" s="15">
        <v>434481.39999999985</v>
      </c>
      <c r="W32" s="15"/>
      <c r="X32" s="15"/>
      <c r="Y32" s="15"/>
      <c r="Z32" s="15"/>
      <c r="AA32" s="15"/>
      <c r="AB32" s="15">
        <v>4075602.0999999959</v>
      </c>
      <c r="AC32" s="15"/>
      <c r="AD32" s="15">
        <v>105333.00000000001</v>
      </c>
      <c r="AE32" s="15"/>
      <c r="AF32" s="15"/>
      <c r="AG32" s="15"/>
      <c r="AH32" s="15"/>
      <c r="AI32" s="15"/>
      <c r="AJ32" s="15">
        <v>164460.99999999997</v>
      </c>
      <c r="AK32" s="15"/>
      <c r="AL32" s="15">
        <v>1265360.2000000004</v>
      </c>
      <c r="AM32" s="16">
        <f>SUM(D32:AL32)</f>
        <v>11723625.999999998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5"/>
      <c r="D33" s="15"/>
      <c r="E33" s="15"/>
      <c r="F33" s="15"/>
      <c r="G33" s="15"/>
      <c r="H33" s="15"/>
      <c r="I33" s="15">
        <v>15842422.300000012</v>
      </c>
      <c r="J33" s="15"/>
      <c r="K33" s="15"/>
      <c r="L33" s="15"/>
      <c r="M33" s="15"/>
      <c r="N33" s="15">
        <v>3223351.0000000014</v>
      </c>
      <c r="O33" s="15"/>
      <c r="P33" s="15"/>
      <c r="Q33" s="15"/>
      <c r="R33" s="15">
        <v>11846.7</v>
      </c>
      <c r="S33" s="15"/>
      <c r="T33" s="15"/>
      <c r="U33" s="15"/>
      <c r="V33" s="15">
        <v>3507665.0000000019</v>
      </c>
      <c r="W33" s="15">
        <v>242497.7</v>
      </c>
      <c r="X33" s="15"/>
      <c r="Y33" s="15"/>
      <c r="Z33" s="15"/>
      <c r="AA33" s="15"/>
      <c r="AB33" s="15">
        <v>423585.8</v>
      </c>
      <c r="AC33" s="15"/>
      <c r="AD33" s="15"/>
      <c r="AE33" s="15"/>
      <c r="AF33" s="15"/>
      <c r="AG33" s="15"/>
      <c r="AH33" s="15"/>
      <c r="AI33" s="15"/>
      <c r="AJ33" s="15">
        <v>3225829.1999999997</v>
      </c>
      <c r="AK33" s="15"/>
      <c r="AL33" s="15"/>
      <c r="AM33" s="16">
        <f>SUM(D33:AL33)</f>
        <v>26477197.700000014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5"/>
      <c r="D35" s="15">
        <v>26871.399999999998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>
        <v>467359.99999999994</v>
      </c>
      <c r="U35" s="15"/>
      <c r="V35" s="15"/>
      <c r="W35" s="15"/>
      <c r="X35" s="15"/>
      <c r="Y35" s="15"/>
      <c r="Z35" s="15"/>
      <c r="AA35" s="15"/>
      <c r="AB35" s="15">
        <v>727349.19999999972</v>
      </c>
      <c r="AC35" s="15">
        <v>4154013.9000000018</v>
      </c>
      <c r="AD35" s="15"/>
      <c r="AE35" s="15"/>
      <c r="AF35" s="15"/>
      <c r="AG35" s="15">
        <v>2987764.3000000003</v>
      </c>
      <c r="AH35" s="15">
        <v>750417.2999999997</v>
      </c>
      <c r="AI35" s="15"/>
      <c r="AJ35" s="15"/>
      <c r="AK35" s="15"/>
      <c r="AL35" s="15"/>
      <c r="AM35" s="16">
        <f t="shared" ref="AM35:AM41" si="0">SUM(D35:AL35)</f>
        <v>9113776.1000000015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5"/>
      <c r="D36" s="15">
        <v>70026.8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>
        <v>36672.300000000003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>
        <v>15010306.399999987</v>
      </c>
      <c r="AI36" s="15"/>
      <c r="AJ36" s="15"/>
      <c r="AK36" s="15"/>
      <c r="AL36" s="15"/>
      <c r="AM36" s="16">
        <f t="shared" si="0"/>
        <v>15117005.499999987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>
        <v>7784.9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>
        <v>3595</v>
      </c>
      <c r="AM37" s="16">
        <f t="shared" si="0"/>
        <v>11379.9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5"/>
      <c r="D38" s="15">
        <v>163034.5</v>
      </c>
      <c r="E38" s="15"/>
      <c r="F38" s="15">
        <v>34480.400000000001</v>
      </c>
      <c r="G38" s="15">
        <v>22313.8</v>
      </c>
      <c r="H38" s="15"/>
      <c r="I38" s="15">
        <v>523178.4</v>
      </c>
      <c r="J38" s="15"/>
      <c r="K38" s="15"/>
      <c r="L38" s="15"/>
      <c r="M38" s="15">
        <v>27260</v>
      </c>
      <c r="N38" s="15">
        <v>210424.3</v>
      </c>
      <c r="O38" s="15"/>
      <c r="P38" s="15"/>
      <c r="Q38" s="15"/>
      <c r="R38" s="15">
        <v>21495818.900000032</v>
      </c>
      <c r="S38" s="15"/>
      <c r="T38" s="15"/>
      <c r="U38" s="15"/>
      <c r="V38" s="15">
        <v>7199753.6000000015</v>
      </c>
      <c r="W38" s="15"/>
      <c r="X38" s="15"/>
      <c r="Y38" s="15"/>
      <c r="Z38" s="15"/>
      <c r="AA38" s="15"/>
      <c r="AB38" s="15">
        <v>219619.59999999998</v>
      </c>
      <c r="AC38" s="15"/>
      <c r="AD38" s="15"/>
      <c r="AE38" s="15"/>
      <c r="AF38" s="15"/>
      <c r="AG38" s="15"/>
      <c r="AH38" s="15"/>
      <c r="AI38" s="15"/>
      <c r="AJ38" s="15">
        <v>17847714.100000016</v>
      </c>
      <c r="AK38" s="15"/>
      <c r="AL38" s="15">
        <v>1229272.1999999997</v>
      </c>
      <c r="AM38" s="16">
        <f t="shared" si="0"/>
        <v>48972869.800000057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>
        <v>206183.1</v>
      </c>
      <c r="S39" s="15"/>
      <c r="T39" s="15"/>
      <c r="U39" s="15"/>
      <c r="V39" s="15">
        <v>341846.2</v>
      </c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>
        <v>19595.5</v>
      </c>
      <c r="AK39" s="15"/>
      <c r="AL39" s="15"/>
      <c r="AM39" s="16">
        <f t="shared" si="0"/>
        <v>567624.80000000005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5"/>
      <c r="D40" s="15">
        <v>45673.499999999993</v>
      </c>
      <c r="E40" s="15"/>
      <c r="F40" s="15">
        <v>30782.2</v>
      </c>
      <c r="G40" s="15"/>
      <c r="H40" s="15"/>
      <c r="I40" s="15">
        <v>2790.5</v>
      </c>
      <c r="J40" s="15"/>
      <c r="K40" s="15"/>
      <c r="L40" s="15"/>
      <c r="M40" s="15"/>
      <c r="N40" s="15"/>
      <c r="O40" s="15"/>
      <c r="P40" s="15"/>
      <c r="Q40" s="15"/>
      <c r="R40" s="15">
        <v>23189771.799999945</v>
      </c>
      <c r="S40" s="15">
        <v>3335.7</v>
      </c>
      <c r="T40" s="15"/>
      <c r="U40" s="15"/>
      <c r="V40" s="15">
        <v>2213.8000000000002</v>
      </c>
      <c r="W40" s="15">
        <v>4693</v>
      </c>
      <c r="X40" s="15"/>
      <c r="Y40" s="15"/>
      <c r="Z40" s="15"/>
      <c r="AA40" s="15"/>
      <c r="AB40" s="15">
        <v>12202758.400000015</v>
      </c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20688205.500000056</v>
      </c>
      <c r="AM40" s="16">
        <f t="shared" si="0"/>
        <v>56170224.400000021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83</v>
      </c>
      <c r="C41" s="16">
        <v>0</v>
      </c>
      <c r="D41" s="16">
        <f>SUM(D6:D40)</f>
        <v>23967939.100000009</v>
      </c>
      <c r="E41" s="16">
        <v>0</v>
      </c>
      <c r="F41" s="16">
        <f>SUM(F6:F40)</f>
        <v>174554</v>
      </c>
      <c r="G41" s="16">
        <f>SUM(G6:G40)</f>
        <v>47699.4</v>
      </c>
      <c r="H41" s="16">
        <v>0</v>
      </c>
      <c r="I41" s="16">
        <f>SUM(I6:I40)</f>
        <v>84244818.399999887</v>
      </c>
      <c r="J41" s="16">
        <v>0</v>
      </c>
      <c r="K41" s="16">
        <v>0</v>
      </c>
      <c r="L41" s="16">
        <v>0</v>
      </c>
      <c r="M41" s="16">
        <f>SUM(M6:M40)</f>
        <v>8372200.1999999974</v>
      </c>
      <c r="N41" s="16">
        <f>SUM(N6:N40)</f>
        <v>5978685.200000002</v>
      </c>
      <c r="O41" s="16">
        <f>SUM(O6:O40)</f>
        <v>11714.099999999999</v>
      </c>
      <c r="P41" s="16">
        <v>0</v>
      </c>
      <c r="Q41" s="16">
        <v>0</v>
      </c>
      <c r="R41" s="16">
        <f>SUM(R6:R40)</f>
        <v>95971956</v>
      </c>
      <c r="S41" s="16">
        <f>SUM(S6:S40)</f>
        <v>1611932.4</v>
      </c>
      <c r="T41" s="16">
        <f>SUM(T6:T40)</f>
        <v>557053.89999999991</v>
      </c>
      <c r="U41" s="16">
        <v>0</v>
      </c>
      <c r="V41" s="16">
        <f>SUM(V6:V40)</f>
        <v>27059900.400000021</v>
      </c>
      <c r="W41" s="16">
        <f>SUM(W6:W40)</f>
        <v>33922477.700000018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133231427.20000069</v>
      </c>
      <c r="AC41" s="16">
        <f>SUM(AC6:AC40)</f>
        <v>4161667.5000000019</v>
      </c>
      <c r="AD41" s="16">
        <f>SUM(AD6:AD40)</f>
        <v>108941.90000000001</v>
      </c>
      <c r="AE41" s="16">
        <v>0</v>
      </c>
      <c r="AF41" s="16">
        <v>0</v>
      </c>
      <c r="AG41" s="16">
        <f>SUM(AG6:AG40)</f>
        <v>3585895.3000000003</v>
      </c>
      <c r="AH41" s="16">
        <f>SUM(AH6:AH40)</f>
        <v>34154279.49999997</v>
      </c>
      <c r="AI41" s="16">
        <v>0</v>
      </c>
      <c r="AJ41" s="16">
        <f>SUM(AJ6:AJ40)</f>
        <v>29347830.700000018</v>
      </c>
      <c r="AK41" s="16">
        <v>0</v>
      </c>
      <c r="AL41" s="16">
        <f>SUM(AL6:AL40)</f>
        <v>37019591.800000057</v>
      </c>
      <c r="AM41" s="16">
        <f t="shared" si="0"/>
        <v>523530564.70000076</v>
      </c>
      <c r="AN41" s="12" t="s">
        <v>84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14062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>
      <c r="A1" s="20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4.5" customHeight="1">
      <c r="A3" s="23" t="s">
        <v>0</v>
      </c>
      <c r="B3" s="29" t="s">
        <v>43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5" t="s">
        <v>82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45</v>
      </c>
      <c r="AO5" s="4">
        <v>1</v>
      </c>
    </row>
    <row r="6" spans="1:41" s="5" customFormat="1" ht="19.5" customHeight="1">
      <c r="A6" s="4">
        <v>2</v>
      </c>
      <c r="B6" s="6" t="s">
        <v>46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46</v>
      </c>
      <c r="AO6" s="4">
        <v>2</v>
      </c>
    </row>
    <row r="7" spans="1:41" s="5" customFormat="1" ht="19.5" customHeight="1">
      <c r="A7" s="4">
        <v>3</v>
      </c>
      <c r="B7" s="6" t="s">
        <v>47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47</v>
      </c>
      <c r="AO7" s="4">
        <v>3</v>
      </c>
    </row>
    <row r="8" spans="1:41" s="5" customFormat="1" ht="19.5" customHeight="1">
      <c r="A8" s="4">
        <v>4</v>
      </c>
      <c r="B8" s="6" t="s">
        <v>48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48</v>
      </c>
      <c r="AO8" s="4">
        <v>4</v>
      </c>
    </row>
    <row r="9" spans="1:41" s="5" customFormat="1" ht="19.5" customHeight="1">
      <c r="A9" s="4">
        <v>5</v>
      </c>
      <c r="B9" s="6" t="s">
        <v>49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49</v>
      </c>
      <c r="AO9" s="4">
        <v>5</v>
      </c>
    </row>
    <row r="10" spans="1:41" s="5" customFormat="1" ht="19.5" customHeight="1">
      <c r="A10" s="4">
        <v>6</v>
      </c>
      <c r="B10" s="6" t="s">
        <v>50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50</v>
      </c>
      <c r="AO10" s="4">
        <v>6</v>
      </c>
    </row>
    <row r="11" spans="1:41" s="5" customFormat="1" ht="19.5" customHeight="1">
      <c r="A11" s="4">
        <v>7</v>
      </c>
      <c r="B11" s="6" t="s">
        <v>51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>
        <v>5411.5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5411.5</v>
      </c>
      <c r="AN11" s="6" t="s">
        <v>51</v>
      </c>
      <c r="AO11" s="4">
        <v>7</v>
      </c>
    </row>
    <row r="12" spans="1:41" s="5" customFormat="1" ht="19.5" customHeight="1">
      <c r="A12" s="4">
        <v>8</v>
      </c>
      <c r="B12" s="6" t="s">
        <v>52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52</v>
      </c>
      <c r="AO12" s="4">
        <v>8</v>
      </c>
    </row>
    <row r="13" spans="1:41" s="5" customFormat="1" ht="19.5" customHeight="1">
      <c r="A13" s="4">
        <v>9</v>
      </c>
      <c r="B13" s="6" t="s">
        <v>53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53</v>
      </c>
      <c r="AO13" s="4">
        <v>9</v>
      </c>
    </row>
    <row r="14" spans="1:41" s="5" customFormat="1" ht="19.5" customHeight="1">
      <c r="A14" s="4">
        <v>10</v>
      </c>
      <c r="B14" s="6" t="s">
        <v>54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54</v>
      </c>
      <c r="AO14" s="4">
        <v>10</v>
      </c>
    </row>
    <row r="15" spans="1:41" s="5" customFormat="1" ht="19.5" customHeight="1">
      <c r="A15" s="4">
        <v>11</v>
      </c>
      <c r="B15" s="6" t="s">
        <v>55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55</v>
      </c>
      <c r="AO15" s="4">
        <v>11</v>
      </c>
    </row>
    <row r="16" spans="1:41" s="5" customFormat="1" ht="19.5" customHeight="1">
      <c r="A16" s="4">
        <v>12</v>
      </c>
      <c r="B16" s="6" t="s">
        <v>56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>
        <v>2701.8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f>SUM(D16:AL16)</f>
        <v>2701.8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>
        <v>2057.3000000000002</v>
      </c>
      <c r="AK20" s="15"/>
      <c r="AL20" s="15"/>
      <c r="AM20" s="16">
        <f>SUM(D20:AL20)</f>
        <v>2057.3000000000002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>
        <v>32347.8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SUM(D38:AL38)</f>
        <v>32347.8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5"/>
      <c r="D40" s="15">
        <v>4623.5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>
        <v>2700</v>
      </c>
      <c r="S40" s="15">
        <v>8067.2999999999993</v>
      </c>
      <c r="T40" s="15"/>
      <c r="U40" s="15"/>
      <c r="V40" s="15"/>
      <c r="W40" s="15"/>
      <c r="X40" s="15"/>
      <c r="Y40" s="15"/>
      <c r="Z40" s="15"/>
      <c r="AA40" s="15"/>
      <c r="AB40" s="15">
        <v>84954.5</v>
      </c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f>SUM(D40:AL40)</f>
        <v>100345.3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83</v>
      </c>
      <c r="C41" s="16">
        <v>0</v>
      </c>
      <c r="D41" s="16">
        <f>SUM(D11:D40)</f>
        <v>4623.5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f>SUM(R11:R40)</f>
        <v>2700</v>
      </c>
      <c r="S41" s="16">
        <f>SUM(S11:S40)</f>
        <v>48528.399999999994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f>SUM(AB11:AB40)</f>
        <v>84954.5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f>SUM(AJ11:AJ40)</f>
        <v>2057.3000000000002</v>
      </c>
      <c r="AK41" s="16">
        <v>0</v>
      </c>
      <c r="AL41" s="16">
        <v>0</v>
      </c>
      <c r="AM41" s="16">
        <f>SUM(D41:AL41)</f>
        <v>142863.69999999998</v>
      </c>
      <c r="AN41" s="12" t="s">
        <v>84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42578125" style="7" customWidth="1"/>
    <col min="3" max="38" width="9.140625" style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>
      <c r="A1" s="20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4.5" customHeight="1">
      <c r="A3" s="23" t="s">
        <v>0</v>
      </c>
      <c r="B3" s="29" t="s">
        <v>43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5" t="s">
        <v>82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45</v>
      </c>
      <c r="AO5" s="4">
        <v>1</v>
      </c>
    </row>
    <row r="6" spans="1:41" s="5" customFormat="1" ht="19.5" customHeight="1">
      <c r="A6" s="4">
        <v>2</v>
      </c>
      <c r="B6" s="6" t="s">
        <v>46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46</v>
      </c>
      <c r="AO6" s="4">
        <v>2</v>
      </c>
    </row>
    <row r="7" spans="1:41" s="5" customFormat="1" ht="19.5" customHeight="1">
      <c r="A7" s="4">
        <v>3</v>
      </c>
      <c r="B7" s="6" t="s">
        <v>47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47</v>
      </c>
      <c r="AO7" s="4">
        <v>3</v>
      </c>
    </row>
    <row r="8" spans="1:41" s="5" customFormat="1" ht="19.5" customHeight="1">
      <c r="A8" s="4">
        <v>4</v>
      </c>
      <c r="B8" s="6" t="s">
        <v>48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48</v>
      </c>
      <c r="AO8" s="4">
        <v>4</v>
      </c>
    </row>
    <row r="9" spans="1:41" s="5" customFormat="1" ht="19.5" customHeight="1">
      <c r="A9" s="4">
        <v>5</v>
      </c>
      <c r="B9" s="6" t="s">
        <v>49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49</v>
      </c>
      <c r="AO9" s="4">
        <v>5</v>
      </c>
    </row>
    <row r="10" spans="1:41" s="5" customFormat="1" ht="19.5" customHeight="1">
      <c r="A10" s="4">
        <v>6</v>
      </c>
      <c r="B10" s="6" t="s">
        <v>50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50</v>
      </c>
      <c r="AO10" s="4">
        <v>6</v>
      </c>
    </row>
    <row r="11" spans="1:41" s="5" customFormat="1" ht="19.5" customHeight="1">
      <c r="A11" s="4">
        <v>7</v>
      </c>
      <c r="B11" s="6" t="s">
        <v>51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>
        <v>1455.3</v>
      </c>
      <c r="AM11" s="16">
        <f>SUM(S11:AL11)</f>
        <v>1455.3</v>
      </c>
      <c r="AN11" s="6" t="s">
        <v>51</v>
      </c>
      <c r="AO11" s="4">
        <v>7</v>
      </c>
    </row>
    <row r="12" spans="1:41" s="5" customFormat="1" ht="19.5" customHeight="1">
      <c r="A12" s="4">
        <v>8</v>
      </c>
      <c r="B12" s="6" t="s">
        <v>52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52</v>
      </c>
      <c r="AO12" s="4">
        <v>8</v>
      </c>
    </row>
    <row r="13" spans="1:41" s="5" customFormat="1" ht="19.5" customHeight="1">
      <c r="A13" s="4">
        <v>9</v>
      </c>
      <c r="B13" s="6" t="s">
        <v>53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53</v>
      </c>
      <c r="AO13" s="4">
        <v>9</v>
      </c>
    </row>
    <row r="14" spans="1:41" s="5" customFormat="1" ht="19.5" customHeight="1">
      <c r="A14" s="4">
        <v>10</v>
      </c>
      <c r="B14" s="6" t="s">
        <v>54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54</v>
      </c>
      <c r="AO14" s="4">
        <v>10</v>
      </c>
    </row>
    <row r="15" spans="1:41" s="5" customFormat="1" ht="19.5" customHeight="1">
      <c r="A15" s="4">
        <v>11</v>
      </c>
      <c r="B15" s="6" t="s">
        <v>55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55</v>
      </c>
      <c r="AO15" s="4">
        <v>11</v>
      </c>
    </row>
    <row r="16" spans="1:41" s="5" customFormat="1" ht="19.5" customHeight="1">
      <c r="A16" s="4">
        <v>12</v>
      </c>
      <c r="B16" s="6" t="s">
        <v>56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>
        <v>1081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SUM(S30:AL30)</f>
        <v>1081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>
        <v>488.5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SUM(S38:AL38)</f>
        <v>488.5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83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f>SUM(S11:S40)</f>
        <v>1569.5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f>SUM(AL11:AL40)</f>
        <v>1455.3</v>
      </c>
      <c r="AM41" s="16">
        <f>SUM(S41:AL41)</f>
        <v>3024.8</v>
      </c>
      <c r="AN41" s="12" t="s">
        <v>84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85546875" style="7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>
      <c r="A1" s="20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7.5" customHeight="1">
      <c r="A3" s="23" t="s">
        <v>0</v>
      </c>
      <c r="B3" s="29" t="s">
        <v>43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5" t="s">
        <v>82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45</v>
      </c>
      <c r="AO5" s="4">
        <v>1</v>
      </c>
    </row>
    <row r="6" spans="1:41" s="5" customFormat="1" ht="19.5" customHeight="1">
      <c r="A6" s="4">
        <v>2</v>
      </c>
      <c r="B6" s="6" t="s">
        <v>46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46</v>
      </c>
      <c r="AO6" s="4">
        <v>2</v>
      </c>
    </row>
    <row r="7" spans="1:41" s="5" customFormat="1" ht="19.5" customHeight="1">
      <c r="A7" s="4">
        <v>3</v>
      </c>
      <c r="B7" s="6" t="s">
        <v>47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47</v>
      </c>
      <c r="AO7" s="4">
        <v>3</v>
      </c>
    </row>
    <row r="8" spans="1:41" s="5" customFormat="1" ht="19.5" customHeight="1">
      <c r="A8" s="4">
        <v>4</v>
      </c>
      <c r="B8" s="6" t="s">
        <v>48</v>
      </c>
      <c r="C8" s="15"/>
      <c r="D8" s="15"/>
      <c r="E8" s="15"/>
      <c r="F8" s="15"/>
      <c r="G8" s="15">
        <v>499362.90000000008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>
        <v>43227.199999999997</v>
      </c>
      <c r="AM8" s="16">
        <f>SUM(G8:AL8)</f>
        <v>542590.10000000009</v>
      </c>
      <c r="AN8" s="6" t="s">
        <v>48</v>
      </c>
      <c r="AO8" s="4">
        <v>4</v>
      </c>
    </row>
    <row r="9" spans="1:41" s="5" customFormat="1" ht="19.5" customHeight="1">
      <c r="A9" s="4">
        <v>5</v>
      </c>
      <c r="B9" s="6" t="s">
        <v>49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49</v>
      </c>
      <c r="AO9" s="4">
        <v>5</v>
      </c>
    </row>
    <row r="10" spans="1:41" s="5" customFormat="1" ht="19.5" customHeight="1">
      <c r="A10" s="4">
        <v>6</v>
      </c>
      <c r="B10" s="6" t="s">
        <v>50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50</v>
      </c>
      <c r="AO10" s="4">
        <v>6</v>
      </c>
    </row>
    <row r="11" spans="1:41" s="5" customFormat="1" ht="19.5" customHeight="1">
      <c r="A11" s="4">
        <v>7</v>
      </c>
      <c r="B11" s="6" t="s">
        <v>51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51</v>
      </c>
      <c r="AO11" s="4">
        <v>7</v>
      </c>
    </row>
    <row r="12" spans="1:41" s="5" customFormat="1" ht="19.5" customHeight="1">
      <c r="A12" s="4">
        <v>8</v>
      </c>
      <c r="B12" s="6" t="s">
        <v>52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52</v>
      </c>
      <c r="AO12" s="4">
        <v>8</v>
      </c>
    </row>
    <row r="13" spans="1:41" s="5" customFormat="1" ht="19.5" customHeight="1">
      <c r="A13" s="4">
        <v>9</v>
      </c>
      <c r="B13" s="6" t="s">
        <v>53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53</v>
      </c>
      <c r="AO13" s="4">
        <v>9</v>
      </c>
    </row>
    <row r="14" spans="1:41" s="5" customFormat="1" ht="19.5" customHeight="1">
      <c r="A14" s="4">
        <v>10</v>
      </c>
      <c r="B14" s="6" t="s">
        <v>54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54</v>
      </c>
      <c r="AO14" s="4">
        <v>10</v>
      </c>
    </row>
    <row r="15" spans="1:41" s="5" customFormat="1" ht="19.5" customHeight="1">
      <c r="A15" s="4">
        <v>11</v>
      </c>
      <c r="B15" s="6" t="s">
        <v>55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55</v>
      </c>
      <c r="AO15" s="4">
        <v>11</v>
      </c>
    </row>
    <row r="16" spans="1:41" s="5" customFormat="1" ht="19.5" customHeight="1">
      <c r="A16" s="4">
        <v>12</v>
      </c>
      <c r="B16" s="6" t="s">
        <v>56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>
        <v>1329.3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SUM(G24:AL24)</f>
        <v>1329.3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83</v>
      </c>
      <c r="C41" s="16">
        <v>0</v>
      </c>
      <c r="D41" s="16">
        <v>0</v>
      </c>
      <c r="E41" s="16">
        <v>0</v>
      </c>
      <c r="F41" s="16">
        <v>0</v>
      </c>
      <c r="G41" s="16">
        <f>SUM(G8:G40)</f>
        <v>499362.90000000008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f>SUM(V8:V40)</f>
        <v>1329.3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f>SUM(AL8:AL40)</f>
        <v>43227.199999999997</v>
      </c>
      <c r="AM41" s="16">
        <f>SUM(G41:AL41)</f>
        <v>543919.4</v>
      </c>
      <c r="AN41" s="12" t="s">
        <v>84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28515625" style="7" customWidth="1"/>
    <col min="3" max="3" width="9.5703125" style="1" bestFit="1" customWidth="1"/>
    <col min="4" max="5" width="9.28515625" style="1" bestFit="1" customWidth="1"/>
    <col min="6" max="8" width="9.5703125" style="1" bestFit="1" customWidth="1"/>
    <col min="9" max="13" width="9.28515625" style="1" bestFit="1" customWidth="1"/>
    <col min="14" max="14" width="9.5703125" style="1" bestFit="1" customWidth="1"/>
    <col min="15" max="15" width="9.28515625" style="1" bestFit="1" customWidth="1"/>
    <col min="16" max="16" width="9.5703125" style="1" bestFit="1" customWidth="1"/>
    <col min="17" max="17" width="9.28515625" style="1" bestFit="1" customWidth="1"/>
    <col min="18" max="18" width="9.5703125" style="1" bestFit="1" customWidth="1"/>
    <col min="19" max="19" width="9.28515625" style="1" bestFit="1" customWidth="1"/>
    <col min="20" max="20" width="9.5703125" style="1" bestFit="1" customWidth="1"/>
    <col min="21" max="21" width="9.28515625" style="1" bestFit="1" customWidth="1"/>
    <col min="22" max="22" width="9.5703125" style="1" bestFit="1" customWidth="1"/>
    <col min="23" max="24" width="9.28515625" style="1" bestFit="1" customWidth="1"/>
    <col min="25" max="25" width="9.5703125" style="1" bestFit="1" customWidth="1"/>
    <col min="26" max="27" width="9.28515625" style="1" bestFit="1" customWidth="1"/>
    <col min="28" max="28" width="9.5703125" style="1" bestFit="1" customWidth="1"/>
    <col min="29" max="32" width="9.28515625" style="1" bestFit="1" customWidth="1"/>
    <col min="33" max="33" width="9.5703125" style="1" bestFit="1" customWidth="1"/>
    <col min="34" max="36" width="9.28515625" style="1" bestFit="1" customWidth="1"/>
    <col min="37" max="38" width="9.5703125" style="1" bestFit="1" customWidth="1"/>
    <col min="39" max="39" width="16.85546875" style="3" customWidth="1"/>
    <col min="40" max="40" width="28.85546875" style="1" customWidth="1"/>
    <col min="41" max="41" width="100.42578125" style="1" hidden="1" customWidth="1"/>
  </cols>
  <sheetData>
    <row r="1" spans="1:41" ht="27.75" customHeight="1">
      <c r="A1" s="20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62" customHeight="1">
      <c r="A3" s="23" t="s">
        <v>0</v>
      </c>
      <c r="B3" s="29" t="s">
        <v>43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5" t="s">
        <v>82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45</v>
      </c>
      <c r="AO5" s="4">
        <v>1</v>
      </c>
    </row>
    <row r="6" spans="1:41" s="5" customFormat="1" ht="19.5" customHeight="1">
      <c r="A6" s="4">
        <v>2</v>
      </c>
      <c r="B6" s="6" t="s">
        <v>46</v>
      </c>
      <c r="C6" s="15"/>
      <c r="D6" s="15">
        <v>266366.7</v>
      </c>
      <c r="E6" s="15"/>
      <c r="F6" s="15"/>
      <c r="G6" s="15"/>
      <c r="H6" s="15"/>
      <c r="I6" s="15">
        <v>6679.2</v>
      </c>
      <c r="J6" s="15"/>
      <c r="K6" s="15"/>
      <c r="L6" s="15"/>
      <c r="M6" s="15"/>
      <c r="N6" s="15"/>
      <c r="O6" s="15"/>
      <c r="P6" s="15"/>
      <c r="Q6" s="15"/>
      <c r="R6" s="15"/>
      <c r="S6" s="15">
        <v>5715</v>
      </c>
      <c r="T6" s="15"/>
      <c r="U6" s="15"/>
      <c r="V6" s="15"/>
      <c r="W6" s="15">
        <v>2371.1</v>
      </c>
      <c r="X6" s="15"/>
      <c r="Y6" s="15"/>
      <c r="Z6" s="15"/>
      <c r="AA6" s="15"/>
      <c r="AB6" s="15"/>
      <c r="AC6" s="15"/>
      <c r="AD6" s="15"/>
      <c r="AE6" s="15"/>
      <c r="AF6" s="15"/>
      <c r="AG6" s="15">
        <v>696326.70000000007</v>
      </c>
      <c r="AH6" s="15"/>
      <c r="AI6" s="15"/>
      <c r="AJ6" s="15">
        <v>7459.9</v>
      </c>
      <c r="AK6" s="15"/>
      <c r="AL6" s="15"/>
      <c r="AM6" s="16">
        <f>SUM(D6:AL6)</f>
        <v>984918.60000000009</v>
      </c>
      <c r="AN6" s="6" t="s">
        <v>46</v>
      </c>
      <c r="AO6" s="4">
        <v>2</v>
      </c>
    </row>
    <row r="7" spans="1:41" s="5" customFormat="1" ht="19.5" customHeight="1">
      <c r="A7" s="4">
        <v>3</v>
      </c>
      <c r="B7" s="6" t="s">
        <v>47</v>
      </c>
      <c r="C7" s="15"/>
      <c r="D7" s="15"/>
      <c r="E7" s="15"/>
      <c r="F7" s="15">
        <v>109514.70000000003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f>SUM(D7:AL7)</f>
        <v>109514.70000000003</v>
      </c>
      <c r="AN7" s="6" t="s">
        <v>47</v>
      </c>
      <c r="AO7" s="4">
        <v>3</v>
      </c>
    </row>
    <row r="8" spans="1:41" s="5" customFormat="1" ht="19.5" customHeight="1">
      <c r="A8" s="4">
        <v>4</v>
      </c>
      <c r="B8" s="6" t="s">
        <v>48</v>
      </c>
      <c r="C8" s="15"/>
      <c r="D8" s="15">
        <v>97887</v>
      </c>
      <c r="E8" s="15"/>
      <c r="F8" s="15">
        <v>423323.1</v>
      </c>
      <c r="G8" s="15">
        <v>178293.80000000008</v>
      </c>
      <c r="H8" s="15"/>
      <c r="I8" s="15"/>
      <c r="J8" s="15"/>
      <c r="K8" s="15"/>
      <c r="L8" s="15"/>
      <c r="M8" s="15"/>
      <c r="N8" s="15">
        <v>1846.2</v>
      </c>
      <c r="O8" s="15"/>
      <c r="P8" s="15"/>
      <c r="Q8" s="15"/>
      <c r="R8" s="15"/>
      <c r="S8" s="15"/>
      <c r="T8" s="15"/>
      <c r="U8" s="15"/>
      <c r="V8" s="15">
        <v>9348.7999999999993</v>
      </c>
      <c r="W8" s="15"/>
      <c r="X8" s="15"/>
      <c r="Y8" s="15"/>
      <c r="Z8" s="15"/>
      <c r="AA8" s="15"/>
      <c r="AB8" s="15">
        <v>213337.9</v>
      </c>
      <c r="AC8" s="15"/>
      <c r="AD8" s="15">
        <v>13299.4</v>
      </c>
      <c r="AE8" s="15"/>
      <c r="AF8" s="15"/>
      <c r="AG8" s="15"/>
      <c r="AH8" s="15"/>
      <c r="AI8" s="15"/>
      <c r="AJ8" s="15">
        <v>2669.9</v>
      </c>
      <c r="AK8" s="15"/>
      <c r="AL8" s="15">
        <v>163975.50000000006</v>
      </c>
      <c r="AM8" s="16">
        <f>SUM(D8:AL8)</f>
        <v>1103981.6000000001</v>
      </c>
      <c r="AN8" s="6" t="s">
        <v>48</v>
      </c>
      <c r="AO8" s="4">
        <v>4</v>
      </c>
    </row>
    <row r="9" spans="1:41" s="5" customFormat="1" ht="19.5" customHeight="1">
      <c r="A9" s="4">
        <v>5</v>
      </c>
      <c r="B9" s="6" t="s">
        <v>49</v>
      </c>
      <c r="C9" s="15"/>
      <c r="D9" s="15">
        <v>2621.8</v>
      </c>
      <c r="E9" s="15"/>
      <c r="F9" s="15">
        <v>143773.00000000003</v>
      </c>
      <c r="G9" s="15">
        <v>291794.10000000021</v>
      </c>
      <c r="H9" s="15"/>
      <c r="I9" s="15">
        <v>9485.5999999999985</v>
      </c>
      <c r="J9" s="15"/>
      <c r="K9" s="15"/>
      <c r="L9" s="15"/>
      <c r="M9" s="15"/>
      <c r="N9" s="15"/>
      <c r="O9" s="15">
        <v>31161.400000000005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v>185544.40000000005</v>
      </c>
      <c r="AC9" s="15"/>
      <c r="AD9" s="15"/>
      <c r="AE9" s="15"/>
      <c r="AF9" s="15"/>
      <c r="AG9" s="15"/>
      <c r="AH9" s="15"/>
      <c r="AI9" s="15"/>
      <c r="AJ9" s="15">
        <v>432153.00000000029</v>
      </c>
      <c r="AK9" s="15"/>
      <c r="AL9" s="15">
        <v>636089.90000000072</v>
      </c>
      <c r="AM9" s="16">
        <f>SUM(D9:AL9)</f>
        <v>1732623.2000000011</v>
      </c>
      <c r="AN9" s="6" t="s">
        <v>49</v>
      </c>
      <c r="AO9" s="4">
        <v>5</v>
      </c>
    </row>
    <row r="10" spans="1:41" s="5" customFormat="1" ht="19.5" customHeight="1">
      <c r="A10" s="4">
        <v>6</v>
      </c>
      <c r="B10" s="6" t="s">
        <v>50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50</v>
      </c>
      <c r="AO10" s="4">
        <v>6</v>
      </c>
    </row>
    <row r="11" spans="1:41" s="5" customFormat="1" ht="19.5" customHeight="1">
      <c r="A11" s="4">
        <v>7</v>
      </c>
      <c r="B11" s="6" t="s">
        <v>51</v>
      </c>
      <c r="C11" s="15"/>
      <c r="D11" s="15">
        <v>475828.8</v>
      </c>
      <c r="E11" s="15"/>
      <c r="F11" s="15">
        <v>5438.3</v>
      </c>
      <c r="G11" s="15"/>
      <c r="H11" s="15"/>
      <c r="I11" s="15">
        <v>1521.1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>
        <v>317460</v>
      </c>
      <c r="X11" s="15"/>
      <c r="Y11" s="15"/>
      <c r="Z11" s="15"/>
      <c r="AA11" s="15"/>
      <c r="AB11" s="15">
        <v>12945.3</v>
      </c>
      <c r="AC11" s="15"/>
      <c r="AD11" s="15"/>
      <c r="AE11" s="15"/>
      <c r="AF11" s="15"/>
      <c r="AG11" s="15"/>
      <c r="AH11" s="15"/>
      <c r="AI11" s="15"/>
      <c r="AJ11" s="15">
        <v>254761.39999999997</v>
      </c>
      <c r="AK11" s="15"/>
      <c r="AL11" s="15">
        <v>2718.3</v>
      </c>
      <c r="AM11" s="16">
        <f>SUM(D11:AL11)</f>
        <v>1070673.2</v>
      </c>
      <c r="AN11" s="6" t="s">
        <v>51</v>
      </c>
      <c r="AO11" s="4">
        <v>7</v>
      </c>
    </row>
    <row r="12" spans="1:41" s="5" customFormat="1" ht="19.5" customHeight="1">
      <c r="A12" s="4">
        <v>8</v>
      </c>
      <c r="B12" s="6" t="s">
        <v>52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52</v>
      </c>
      <c r="AO12" s="4">
        <v>8</v>
      </c>
    </row>
    <row r="13" spans="1:41" s="5" customFormat="1" ht="19.5" customHeight="1">
      <c r="A13" s="4">
        <v>9</v>
      </c>
      <c r="B13" s="6" t="s">
        <v>53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53</v>
      </c>
      <c r="AO13" s="4">
        <v>9</v>
      </c>
    </row>
    <row r="14" spans="1:41" s="5" customFormat="1" ht="19.5" customHeight="1">
      <c r="A14" s="4">
        <v>10</v>
      </c>
      <c r="B14" s="6" t="s">
        <v>54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v>4039.2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f>SUM(D14:AL14)</f>
        <v>4039.2</v>
      </c>
      <c r="AN14" s="6" t="s">
        <v>54</v>
      </c>
      <c r="AO14" s="4">
        <v>10</v>
      </c>
    </row>
    <row r="15" spans="1:41" s="5" customFormat="1" ht="19.5" customHeight="1">
      <c r="A15" s="4">
        <v>11</v>
      </c>
      <c r="B15" s="6" t="s">
        <v>55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55</v>
      </c>
      <c r="AO15" s="4">
        <v>11</v>
      </c>
    </row>
    <row r="16" spans="1:41" s="5" customFormat="1" ht="19.5" customHeight="1">
      <c r="A16" s="4">
        <v>12</v>
      </c>
      <c r="B16" s="6" t="s">
        <v>56</v>
      </c>
      <c r="C16" s="15"/>
      <c r="D16" s="15"/>
      <c r="E16" s="15"/>
      <c r="F16" s="15">
        <v>16085.300000000001</v>
      </c>
      <c r="G16" s="15">
        <v>2698.4</v>
      </c>
      <c r="H16" s="15"/>
      <c r="I16" s="15"/>
      <c r="J16" s="15"/>
      <c r="K16" s="15"/>
      <c r="L16" s="15"/>
      <c r="M16" s="15"/>
      <c r="N16" s="15">
        <v>1691337.0999999978</v>
      </c>
      <c r="O16" s="15">
        <v>429565.1999999999</v>
      </c>
      <c r="P16" s="15"/>
      <c r="Q16" s="15"/>
      <c r="R16" s="15"/>
      <c r="S16" s="15"/>
      <c r="T16" s="15"/>
      <c r="U16" s="15"/>
      <c r="V16" s="15">
        <v>18605.399999999998</v>
      </c>
      <c r="W16" s="15">
        <v>226036.09999999998</v>
      </c>
      <c r="X16" s="15"/>
      <c r="Y16" s="15"/>
      <c r="Z16" s="15"/>
      <c r="AA16" s="15"/>
      <c r="AB16" s="15">
        <v>20193.3</v>
      </c>
      <c r="AC16" s="15"/>
      <c r="AD16" s="15">
        <v>98142.000000000058</v>
      </c>
      <c r="AE16" s="15">
        <v>63097.999999999993</v>
      </c>
      <c r="AF16" s="15"/>
      <c r="AG16" s="15"/>
      <c r="AH16" s="15"/>
      <c r="AI16" s="15"/>
      <c r="AJ16" s="15">
        <v>451789.00000000006</v>
      </c>
      <c r="AK16" s="15"/>
      <c r="AL16" s="15">
        <v>2716.1</v>
      </c>
      <c r="AM16" s="16">
        <f>SUM(D16:AL16)</f>
        <v>3020265.8999999976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5"/>
      <c r="D17" s="15"/>
      <c r="E17" s="15"/>
      <c r="F17" s="15">
        <v>108863.20000000001</v>
      </c>
      <c r="G17" s="15">
        <v>310859.79999999993</v>
      </c>
      <c r="H17" s="15"/>
      <c r="I17" s="15"/>
      <c r="J17" s="15"/>
      <c r="K17" s="15"/>
      <c r="L17" s="15"/>
      <c r="M17" s="15"/>
      <c r="N17" s="15">
        <v>863771.5999999987</v>
      </c>
      <c r="O17" s="15">
        <v>59094.200000000012</v>
      </c>
      <c r="P17" s="15"/>
      <c r="Q17" s="15"/>
      <c r="R17" s="15"/>
      <c r="S17" s="15"/>
      <c r="T17" s="15"/>
      <c r="U17" s="15"/>
      <c r="V17" s="15">
        <v>19348.7</v>
      </c>
      <c r="W17" s="15"/>
      <c r="X17" s="15"/>
      <c r="Y17" s="15"/>
      <c r="Z17" s="15"/>
      <c r="AA17" s="15"/>
      <c r="AB17" s="15">
        <v>2180.1</v>
      </c>
      <c r="AC17" s="15"/>
      <c r="AD17" s="15">
        <v>96435.6</v>
      </c>
      <c r="AE17" s="15"/>
      <c r="AF17" s="15"/>
      <c r="AG17" s="15"/>
      <c r="AH17" s="15"/>
      <c r="AI17" s="15"/>
      <c r="AJ17" s="15">
        <v>27922.400000000001</v>
      </c>
      <c r="AK17" s="15"/>
      <c r="AL17" s="15">
        <v>98675.799999999974</v>
      </c>
      <c r="AM17" s="16">
        <f>SUM(D17:AL17)</f>
        <v>1587151.3999999987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>
        <v>2170.1000000000004</v>
      </c>
      <c r="O19" s="15">
        <v>587944.60000000044</v>
      </c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>
        <v>210329.40000000005</v>
      </c>
      <c r="AE19" s="15"/>
      <c r="AF19" s="15"/>
      <c r="AG19" s="15"/>
      <c r="AH19" s="15"/>
      <c r="AI19" s="15"/>
      <c r="AJ19" s="15">
        <v>42241.000000000007</v>
      </c>
      <c r="AK19" s="15"/>
      <c r="AL19" s="15"/>
      <c r="AM19" s="16">
        <f>SUM(D19:AL19)</f>
        <v>842685.10000000044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5"/>
      <c r="D20" s="15">
        <v>55426.1</v>
      </c>
      <c r="E20" s="15"/>
      <c r="F20" s="15">
        <v>5434.8</v>
      </c>
      <c r="G20" s="15"/>
      <c r="H20" s="15"/>
      <c r="I20" s="15"/>
      <c r="J20" s="15"/>
      <c r="K20" s="15"/>
      <c r="L20" s="15"/>
      <c r="M20" s="15"/>
      <c r="N20" s="15"/>
      <c r="O20" s="15">
        <v>2278.3000000000002</v>
      </c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>
        <v>31549</v>
      </c>
      <c r="AC20" s="15"/>
      <c r="AD20" s="15"/>
      <c r="AE20" s="15"/>
      <c r="AF20" s="15"/>
      <c r="AG20" s="15"/>
      <c r="AH20" s="15"/>
      <c r="AI20" s="15"/>
      <c r="AJ20" s="15">
        <v>364124.10000000003</v>
      </c>
      <c r="AK20" s="15"/>
      <c r="AL20" s="15">
        <v>492877.49999999971</v>
      </c>
      <c r="AM20" s="16">
        <f>SUM(D20:AL20)</f>
        <v>951689.79999999981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5"/>
      <c r="D21" s="15">
        <v>94710.699999999983</v>
      </c>
      <c r="E21" s="15"/>
      <c r="F21" s="15"/>
      <c r="G21" s="15"/>
      <c r="H21" s="15"/>
      <c r="I21" s="15">
        <v>9665.6</v>
      </c>
      <c r="J21" s="15"/>
      <c r="K21" s="15"/>
      <c r="L21" s="15"/>
      <c r="M21" s="15"/>
      <c r="N21" s="15">
        <v>431182.50000000012</v>
      </c>
      <c r="O21" s="15"/>
      <c r="P21" s="15"/>
      <c r="Q21" s="15"/>
      <c r="R21" s="15"/>
      <c r="S21" s="15">
        <v>802751.2</v>
      </c>
      <c r="T21" s="15">
        <v>199139.00000000006</v>
      </c>
      <c r="U21" s="15"/>
      <c r="V21" s="15">
        <v>7952.4000000000005</v>
      </c>
      <c r="W21" s="15">
        <v>1102152.5000000002</v>
      </c>
      <c r="X21" s="15"/>
      <c r="Y21" s="15"/>
      <c r="Z21" s="15"/>
      <c r="AA21" s="15"/>
      <c r="AB21" s="15">
        <v>17890.899999999998</v>
      </c>
      <c r="AC21" s="15"/>
      <c r="AD21" s="15">
        <v>10594.8</v>
      </c>
      <c r="AE21" s="15"/>
      <c r="AF21" s="15"/>
      <c r="AG21" s="15">
        <v>1080771.1000000008</v>
      </c>
      <c r="AH21" s="15"/>
      <c r="AI21" s="15"/>
      <c r="AJ21" s="15"/>
      <c r="AK21" s="15"/>
      <c r="AL21" s="15"/>
      <c r="AM21" s="16">
        <f>SUM(D21:AL21)</f>
        <v>3756810.7000000011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21643.599999999999</v>
      </c>
      <c r="T22" s="15">
        <v>556723.30000000028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>
        <v>7838.5</v>
      </c>
      <c r="AH22" s="15"/>
      <c r="AI22" s="15"/>
      <c r="AJ22" s="15"/>
      <c r="AK22" s="15"/>
      <c r="AL22" s="15"/>
      <c r="AM22" s="16">
        <f>SUM(D22:AL22)</f>
        <v>586205.40000000026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5"/>
      <c r="D24" s="15">
        <v>926.9</v>
      </c>
      <c r="E24" s="15"/>
      <c r="F24" s="15"/>
      <c r="G24" s="15">
        <v>8091.1999999999989</v>
      </c>
      <c r="H24" s="15"/>
      <c r="I24" s="15">
        <v>21040.200000000004</v>
      </c>
      <c r="J24" s="15"/>
      <c r="K24" s="15"/>
      <c r="L24" s="15"/>
      <c r="M24" s="15"/>
      <c r="N24" s="15">
        <v>1025277.3000000003</v>
      </c>
      <c r="O24" s="15">
        <v>128107.7</v>
      </c>
      <c r="P24" s="15"/>
      <c r="Q24" s="15"/>
      <c r="R24" s="15"/>
      <c r="S24" s="15"/>
      <c r="T24" s="15"/>
      <c r="U24" s="15"/>
      <c r="V24" s="15">
        <v>1223686.2999999991</v>
      </c>
      <c r="W24" s="15">
        <v>31825.800000000003</v>
      </c>
      <c r="X24" s="15"/>
      <c r="Y24" s="15"/>
      <c r="Z24" s="15"/>
      <c r="AA24" s="15"/>
      <c r="AB24" s="15">
        <v>7674.8</v>
      </c>
      <c r="AC24" s="15"/>
      <c r="AD24" s="15">
        <v>13092.599999999999</v>
      </c>
      <c r="AE24" s="15"/>
      <c r="AF24" s="15"/>
      <c r="AG24" s="15"/>
      <c r="AH24" s="15"/>
      <c r="AI24" s="15"/>
      <c r="AJ24" s="15">
        <v>1008039.2999999996</v>
      </c>
      <c r="AK24" s="15"/>
      <c r="AL24" s="15"/>
      <c r="AM24" s="16">
        <f>SUM(D24:AL24)</f>
        <v>3467762.0999999987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5"/>
      <c r="D25" s="15">
        <v>22561.600000000002</v>
      </c>
      <c r="E25" s="15"/>
      <c r="F25" s="15">
        <v>22767.800000000003</v>
      </c>
      <c r="G25" s="15"/>
      <c r="H25" s="15"/>
      <c r="I25" s="15">
        <v>80641.599999999991</v>
      </c>
      <c r="J25" s="15"/>
      <c r="K25" s="15"/>
      <c r="L25" s="15"/>
      <c r="M25" s="15"/>
      <c r="N25" s="15">
        <v>1385571.4000000018</v>
      </c>
      <c r="O25" s="15">
        <v>66838.599999999991</v>
      </c>
      <c r="P25" s="15"/>
      <c r="Q25" s="15"/>
      <c r="R25" s="15"/>
      <c r="S25" s="15"/>
      <c r="T25" s="15"/>
      <c r="U25" s="15"/>
      <c r="V25" s="15">
        <v>13484.100000000002</v>
      </c>
      <c r="W25" s="15">
        <v>2245653.5999999945</v>
      </c>
      <c r="X25" s="15"/>
      <c r="Y25" s="15"/>
      <c r="Z25" s="15"/>
      <c r="AA25" s="15"/>
      <c r="AB25" s="15"/>
      <c r="AC25" s="15"/>
      <c r="AD25" s="15">
        <v>66678</v>
      </c>
      <c r="AE25" s="15"/>
      <c r="AF25" s="15"/>
      <c r="AG25" s="15"/>
      <c r="AH25" s="15"/>
      <c r="AI25" s="15"/>
      <c r="AJ25" s="15">
        <v>422881.7</v>
      </c>
      <c r="AK25" s="15"/>
      <c r="AL25" s="15">
        <v>2175.3000000000002</v>
      </c>
      <c r="AM25" s="16">
        <f>SUM(D25:AL25)</f>
        <v>4329253.6999999965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5"/>
      <c r="D29" s="15"/>
      <c r="E29" s="15"/>
      <c r="F29" s="15">
        <v>100630.10000000003</v>
      </c>
      <c r="G29" s="15">
        <v>2633.5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f>SUM(D29:AL29)</f>
        <v>103263.60000000003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5"/>
      <c r="D30" s="15">
        <v>335352.39999999991</v>
      </c>
      <c r="E30" s="15"/>
      <c r="F30" s="15">
        <v>7829.2000000000007</v>
      </c>
      <c r="G30" s="15">
        <v>10618.4</v>
      </c>
      <c r="H30" s="15"/>
      <c r="I30" s="15"/>
      <c r="J30" s="15"/>
      <c r="K30" s="15"/>
      <c r="L30" s="15"/>
      <c r="M30" s="15"/>
      <c r="N30" s="15">
        <v>2627.8</v>
      </c>
      <c r="O30" s="15"/>
      <c r="P30" s="15"/>
      <c r="Q30" s="15"/>
      <c r="R30" s="15"/>
      <c r="S30" s="15"/>
      <c r="T30" s="15"/>
      <c r="U30" s="15"/>
      <c r="V30" s="15"/>
      <c r="W30" s="15">
        <v>41788.6</v>
      </c>
      <c r="X30" s="15"/>
      <c r="Y30" s="15"/>
      <c r="Z30" s="15"/>
      <c r="AA30" s="15"/>
      <c r="AB30" s="15">
        <v>317393.49999999971</v>
      </c>
      <c r="AC30" s="15"/>
      <c r="AD30" s="15"/>
      <c r="AE30" s="15"/>
      <c r="AF30" s="15"/>
      <c r="AG30" s="15"/>
      <c r="AH30" s="15"/>
      <c r="AI30" s="15"/>
      <c r="AJ30" s="15">
        <v>111330.70000000003</v>
      </c>
      <c r="AK30" s="15"/>
      <c r="AL30" s="15">
        <v>211785.59999999995</v>
      </c>
      <c r="AM30" s="16">
        <f>SUM(D30:AL30)</f>
        <v>1038726.1999999997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10866</v>
      </c>
      <c r="O32" s="15">
        <v>496448.3000000001</v>
      </c>
      <c r="P32" s="15"/>
      <c r="Q32" s="15"/>
      <c r="R32" s="15"/>
      <c r="S32" s="15"/>
      <c r="T32" s="15"/>
      <c r="U32" s="15"/>
      <c r="V32" s="15">
        <v>8148.2999999999993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f>SUM(D32:AL32)</f>
        <v>515462.60000000009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38838.600000000006</v>
      </c>
      <c r="O33" s="15">
        <v>368853.39999999991</v>
      </c>
      <c r="P33" s="15"/>
      <c r="Q33" s="15"/>
      <c r="R33" s="15"/>
      <c r="S33" s="15"/>
      <c r="T33" s="15"/>
      <c r="U33" s="15"/>
      <c r="V33" s="15">
        <v>2540.3000000000002</v>
      </c>
      <c r="W33" s="15"/>
      <c r="X33" s="15"/>
      <c r="Y33" s="15"/>
      <c r="Z33" s="15"/>
      <c r="AA33" s="15"/>
      <c r="AB33" s="15"/>
      <c r="AC33" s="15"/>
      <c r="AD33" s="15">
        <v>15977.999999999998</v>
      </c>
      <c r="AE33" s="15"/>
      <c r="AF33" s="15"/>
      <c r="AG33" s="15"/>
      <c r="AH33" s="15"/>
      <c r="AI33" s="15"/>
      <c r="AJ33" s="15">
        <v>95858.199999999968</v>
      </c>
      <c r="AK33" s="15"/>
      <c r="AL33" s="15"/>
      <c r="AM33" s="16">
        <f>SUM(D33:AL33)</f>
        <v>522068.49999999983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5"/>
      <c r="D35" s="15">
        <v>55275.799999999996</v>
      </c>
      <c r="E35" s="15"/>
      <c r="F35" s="15"/>
      <c r="G35" s="15"/>
      <c r="H35" s="15"/>
      <c r="I35" s="15"/>
      <c r="J35" s="15"/>
      <c r="K35" s="15"/>
      <c r="L35" s="15"/>
      <c r="M35" s="15"/>
      <c r="N35" s="15">
        <v>2606.9</v>
      </c>
      <c r="O35" s="15"/>
      <c r="P35" s="15"/>
      <c r="Q35" s="15"/>
      <c r="R35" s="15"/>
      <c r="S35" s="15"/>
      <c r="T35" s="15">
        <v>405241.29999999976</v>
      </c>
      <c r="U35" s="15"/>
      <c r="V35" s="15"/>
      <c r="W35" s="15">
        <v>39940.000000000007</v>
      </c>
      <c r="X35" s="15"/>
      <c r="Y35" s="15"/>
      <c r="Z35" s="15"/>
      <c r="AA35" s="15"/>
      <c r="AB35" s="15"/>
      <c r="AC35" s="15"/>
      <c r="AD35" s="15">
        <v>5269.2</v>
      </c>
      <c r="AE35" s="15"/>
      <c r="AF35" s="15"/>
      <c r="AG35" s="15">
        <v>545180.29999999993</v>
      </c>
      <c r="AH35" s="15"/>
      <c r="AI35" s="15"/>
      <c r="AJ35" s="15">
        <v>13588.8</v>
      </c>
      <c r="AK35" s="15"/>
      <c r="AL35" s="15">
        <v>5328.4</v>
      </c>
      <c r="AM35" s="16">
        <f t="shared" ref="AM35:AM41" si="0">SUM(D35:AL35)</f>
        <v>1072430.6999999997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5"/>
      <c r="D36" s="15">
        <v>299121.59999999998</v>
      </c>
      <c r="E36" s="15"/>
      <c r="F36" s="15"/>
      <c r="G36" s="15"/>
      <c r="H36" s="15"/>
      <c r="I36" s="15">
        <v>492986.10000000003</v>
      </c>
      <c r="J36" s="15"/>
      <c r="K36" s="15"/>
      <c r="L36" s="15"/>
      <c r="M36" s="15"/>
      <c r="N36" s="15">
        <v>152688.09999999998</v>
      </c>
      <c r="O36" s="15"/>
      <c r="P36" s="15"/>
      <c r="Q36" s="15"/>
      <c r="R36" s="15"/>
      <c r="S36" s="15"/>
      <c r="T36" s="15">
        <v>13345.6</v>
      </c>
      <c r="U36" s="15"/>
      <c r="V36" s="15">
        <v>140914.2999999999</v>
      </c>
      <c r="W36" s="15">
        <v>435101.69999999984</v>
      </c>
      <c r="X36" s="15"/>
      <c r="Y36" s="15"/>
      <c r="Z36" s="15"/>
      <c r="AA36" s="15"/>
      <c r="AB36" s="15">
        <v>13395.399999999998</v>
      </c>
      <c r="AC36" s="15"/>
      <c r="AD36" s="15"/>
      <c r="AE36" s="15"/>
      <c r="AF36" s="15"/>
      <c r="AG36" s="15">
        <v>274726.69999999995</v>
      </c>
      <c r="AH36" s="15"/>
      <c r="AI36" s="15"/>
      <c r="AJ36" s="15"/>
      <c r="AK36" s="15"/>
      <c r="AL36" s="15"/>
      <c r="AM36" s="16">
        <f t="shared" si="0"/>
        <v>1822279.4999999993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5"/>
      <c r="D37" s="15"/>
      <c r="E37" s="15"/>
      <c r="F37" s="15">
        <v>99018.199999999953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f t="shared" si="0"/>
        <v>99018.199999999953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5"/>
      <c r="D38" s="15">
        <v>12451.199999999999</v>
      </c>
      <c r="E38" s="15"/>
      <c r="F38" s="15">
        <v>136462.39999999999</v>
      </c>
      <c r="G38" s="15">
        <v>135894.30000000002</v>
      </c>
      <c r="H38" s="15"/>
      <c r="I38" s="15">
        <v>67407.900000000009</v>
      </c>
      <c r="J38" s="15"/>
      <c r="K38" s="15"/>
      <c r="L38" s="15"/>
      <c r="M38" s="15"/>
      <c r="N38" s="15">
        <v>1131812.4000000001</v>
      </c>
      <c r="O38" s="15">
        <v>2242174.3000000017</v>
      </c>
      <c r="P38" s="15"/>
      <c r="Q38" s="15"/>
      <c r="R38" s="15"/>
      <c r="S38" s="15"/>
      <c r="T38" s="15"/>
      <c r="U38" s="15"/>
      <c r="V38" s="15">
        <v>820750.19999999937</v>
      </c>
      <c r="W38" s="15">
        <v>10790.8</v>
      </c>
      <c r="X38" s="15"/>
      <c r="Y38" s="15"/>
      <c r="Z38" s="15"/>
      <c r="AA38" s="15"/>
      <c r="AB38" s="15">
        <v>30759.4</v>
      </c>
      <c r="AC38" s="15"/>
      <c r="AD38" s="15">
        <v>21743.399999999998</v>
      </c>
      <c r="AE38" s="15"/>
      <c r="AF38" s="15"/>
      <c r="AG38" s="15"/>
      <c r="AH38" s="15"/>
      <c r="AI38" s="15"/>
      <c r="AJ38" s="15">
        <v>3291819.2</v>
      </c>
      <c r="AK38" s="15"/>
      <c r="AL38" s="15">
        <v>626821.90000000072</v>
      </c>
      <c r="AM38" s="16">
        <f t="shared" si="0"/>
        <v>8528887.4000000022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v>162712.80000000002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>
        <v>15755.799999999997</v>
      </c>
      <c r="AK39" s="15"/>
      <c r="AL39" s="15"/>
      <c r="AM39" s="16">
        <f t="shared" si="0"/>
        <v>178468.6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5"/>
      <c r="D40" s="15">
        <v>90353.3</v>
      </c>
      <c r="E40" s="15"/>
      <c r="F40" s="15">
        <v>142854.6</v>
      </c>
      <c r="G40" s="15">
        <v>200355.7</v>
      </c>
      <c r="H40" s="15"/>
      <c r="I40" s="15"/>
      <c r="J40" s="15"/>
      <c r="K40" s="15"/>
      <c r="L40" s="15"/>
      <c r="M40" s="15"/>
      <c r="N40" s="15"/>
      <c r="O40" s="15">
        <v>4867</v>
      </c>
      <c r="P40" s="15"/>
      <c r="Q40" s="15"/>
      <c r="R40" s="15"/>
      <c r="S40" s="15"/>
      <c r="T40" s="15"/>
      <c r="U40" s="15"/>
      <c r="V40" s="15">
        <v>81273.199999999983</v>
      </c>
      <c r="W40" s="15"/>
      <c r="X40" s="15"/>
      <c r="Y40" s="15"/>
      <c r="Z40" s="15"/>
      <c r="AA40" s="15"/>
      <c r="AB40" s="15">
        <v>340094.50000000006</v>
      </c>
      <c r="AC40" s="15"/>
      <c r="AD40" s="15">
        <v>22321.5</v>
      </c>
      <c r="AE40" s="15"/>
      <c r="AF40" s="15"/>
      <c r="AG40" s="15"/>
      <c r="AH40" s="15"/>
      <c r="AI40" s="15"/>
      <c r="AJ40" s="15">
        <v>247773.09999999995</v>
      </c>
      <c r="AK40" s="15"/>
      <c r="AL40" s="15">
        <v>847133.60000000056</v>
      </c>
      <c r="AM40" s="16">
        <f t="shared" si="0"/>
        <v>1977026.5000000005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83</v>
      </c>
      <c r="C41" s="16">
        <v>0</v>
      </c>
      <c r="D41" s="16">
        <f>SUM(D6:D40)</f>
        <v>1808883.9</v>
      </c>
      <c r="E41" s="16">
        <v>0</v>
      </c>
      <c r="F41" s="16">
        <f>SUM(F6:F40)</f>
        <v>1321994.7000000002</v>
      </c>
      <c r="G41" s="16">
        <f>SUM(G6:G40)</f>
        <v>1141239.2000000002</v>
      </c>
      <c r="H41" s="16">
        <v>0</v>
      </c>
      <c r="I41" s="16">
        <f>SUM(I6:I40)</f>
        <v>689427.3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6740595.9999999991</v>
      </c>
      <c r="O41" s="16">
        <f>SUM(O6:O40)</f>
        <v>4584085.0000000019</v>
      </c>
      <c r="P41" s="16">
        <v>0</v>
      </c>
      <c r="Q41" s="16">
        <v>0</v>
      </c>
      <c r="R41" s="16">
        <v>0</v>
      </c>
      <c r="S41" s="16">
        <f>SUM(S6:S40)</f>
        <v>830109.79999999993</v>
      </c>
      <c r="T41" s="16">
        <f>SUM(T6:T40)</f>
        <v>1174449.2000000002</v>
      </c>
      <c r="U41" s="16">
        <v>0</v>
      </c>
      <c r="V41" s="16">
        <f>SUM(V6:V40)</f>
        <v>2346051.9999999986</v>
      </c>
      <c r="W41" s="16">
        <f>SUM(W6:W40)</f>
        <v>4453120.1999999946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1192958.4999999998</v>
      </c>
      <c r="AC41" s="16">
        <v>0</v>
      </c>
      <c r="AD41" s="16">
        <f>SUM(AD6:AD40)</f>
        <v>573883.9</v>
      </c>
      <c r="AE41" s="16">
        <f>SUM(AE6:AE40)</f>
        <v>63097.999999999993</v>
      </c>
      <c r="AF41" s="16">
        <v>0</v>
      </c>
      <c r="AG41" s="16">
        <f>SUM(AG6:AG40)</f>
        <v>2604843.3000000007</v>
      </c>
      <c r="AH41" s="16">
        <v>0</v>
      </c>
      <c r="AI41" s="16">
        <v>0</v>
      </c>
      <c r="AJ41" s="16">
        <f>SUM(AJ6:AJ40)</f>
        <v>6790167.5</v>
      </c>
      <c r="AK41" s="16">
        <v>0</v>
      </c>
      <c r="AL41" s="16">
        <f>SUM(AL6:AL40)</f>
        <v>3090297.9000000018</v>
      </c>
      <c r="AM41" s="16">
        <f t="shared" si="0"/>
        <v>39405206.399999999</v>
      </c>
      <c r="AN41" s="12" t="s">
        <v>84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" style="7" customWidth="1"/>
    <col min="3" max="7" width="9.28515625" style="1" bestFit="1" customWidth="1"/>
    <col min="8" max="8" width="9.5703125" style="1" bestFit="1" customWidth="1"/>
    <col min="9" max="10" width="9.28515625" style="1" bestFit="1" customWidth="1"/>
    <col min="11" max="11" width="9.5703125" style="1" bestFit="1" customWidth="1"/>
    <col min="12" max="15" width="9.28515625" style="1" bestFit="1" customWidth="1"/>
    <col min="16" max="16" width="9.5703125" style="1" bestFit="1" customWidth="1"/>
    <col min="17" max="19" width="9.28515625" style="1" bestFit="1" customWidth="1"/>
    <col min="20" max="20" width="9.5703125" style="1" bestFit="1" customWidth="1"/>
    <col min="21" max="21" width="9.28515625" style="1" bestFit="1" customWidth="1"/>
    <col min="22" max="22" width="9.5703125" style="1" bestFit="1" customWidth="1"/>
    <col min="23" max="24" width="9.28515625" style="1" bestFit="1" customWidth="1"/>
    <col min="25" max="25" width="9.5703125" style="1" bestFit="1" customWidth="1"/>
    <col min="26" max="27" width="9.28515625" style="1" bestFit="1" customWidth="1"/>
    <col min="28" max="29" width="9.5703125" style="1" bestFit="1" customWidth="1"/>
    <col min="30" max="36" width="9.28515625" style="1" bestFit="1" customWidth="1"/>
    <col min="37" max="37" width="9.5703125" style="1" bestFit="1" customWidth="1"/>
    <col min="38" max="38" width="9.28515625" style="1" bestFit="1" customWidth="1"/>
    <col min="39" max="39" width="16.85546875" style="3" customWidth="1"/>
    <col min="40" max="40" width="30.42578125" style="1" customWidth="1"/>
    <col min="41" max="41" width="9.140625" style="1"/>
  </cols>
  <sheetData>
    <row r="1" spans="1:41" ht="27.75" customHeight="1">
      <c r="A1" s="20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60.5" customHeight="1">
      <c r="A3" s="23" t="s">
        <v>0</v>
      </c>
      <c r="B3" s="29" t="s">
        <v>43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5" t="s">
        <v>82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45</v>
      </c>
      <c r="AO5" s="4">
        <v>1</v>
      </c>
    </row>
    <row r="6" spans="1:41" s="5" customFormat="1" ht="19.5" customHeight="1">
      <c r="A6" s="4">
        <v>2</v>
      </c>
      <c r="B6" s="6" t="s">
        <v>46</v>
      </c>
      <c r="C6" s="15"/>
      <c r="D6" s="15">
        <v>861.4</v>
      </c>
      <c r="E6" s="15"/>
      <c r="F6" s="15">
        <v>13372.400000000001</v>
      </c>
      <c r="G6" s="15"/>
      <c r="H6" s="15"/>
      <c r="I6" s="15"/>
      <c r="J6" s="15"/>
      <c r="K6" s="15"/>
      <c r="L6" s="15"/>
      <c r="M6" s="15"/>
      <c r="N6" s="15">
        <v>2717.4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>
        <v>15649.499999999998</v>
      </c>
      <c r="AM6" s="16">
        <f>SUM(D6:AL6)</f>
        <v>32600.699999999997</v>
      </c>
      <c r="AN6" s="6" t="s">
        <v>46</v>
      </c>
      <c r="AO6" s="4">
        <v>2</v>
      </c>
    </row>
    <row r="7" spans="1:41" s="5" customFormat="1" ht="19.5" customHeight="1">
      <c r="A7" s="4">
        <v>3</v>
      </c>
      <c r="B7" s="6" t="s">
        <v>47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47</v>
      </c>
      <c r="AO7" s="4">
        <v>3</v>
      </c>
    </row>
    <row r="8" spans="1:41" s="5" customFormat="1" ht="19.5" customHeight="1">
      <c r="A8" s="4">
        <v>4</v>
      </c>
      <c r="B8" s="6" t="s">
        <v>48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48</v>
      </c>
      <c r="AO8" s="4">
        <v>4</v>
      </c>
    </row>
    <row r="9" spans="1:41" s="5" customFormat="1" ht="19.5" customHeight="1">
      <c r="A9" s="4">
        <v>5</v>
      </c>
      <c r="B9" s="6" t="s">
        <v>49</v>
      </c>
      <c r="C9" s="15"/>
      <c r="D9" s="15">
        <v>7996.5</v>
      </c>
      <c r="E9" s="15"/>
      <c r="F9" s="15">
        <v>2612.1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f>SUM(D9:AL9)</f>
        <v>10608.6</v>
      </c>
      <c r="AN9" s="6" t="s">
        <v>49</v>
      </c>
      <c r="AO9" s="4">
        <v>5</v>
      </c>
    </row>
    <row r="10" spans="1:41" s="5" customFormat="1" ht="19.5" customHeight="1">
      <c r="A10" s="4">
        <v>6</v>
      </c>
      <c r="B10" s="6" t="s">
        <v>50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50</v>
      </c>
      <c r="AO10" s="4">
        <v>6</v>
      </c>
    </row>
    <row r="11" spans="1:41" s="5" customFormat="1" ht="19.5" customHeight="1">
      <c r="A11" s="4">
        <v>7</v>
      </c>
      <c r="B11" s="6" t="s">
        <v>51</v>
      </c>
      <c r="C11" s="15"/>
      <c r="D11" s="15">
        <v>130282.19999999997</v>
      </c>
      <c r="E11" s="15"/>
      <c r="F11" s="15">
        <v>2659.6</v>
      </c>
      <c r="G11" s="15"/>
      <c r="H11" s="15"/>
      <c r="I11" s="15">
        <v>1086.3</v>
      </c>
      <c r="J11" s="15"/>
      <c r="K11" s="15"/>
      <c r="L11" s="15"/>
      <c r="M11" s="15"/>
      <c r="N11" s="15">
        <v>11966.6</v>
      </c>
      <c r="O11" s="15"/>
      <c r="P11" s="15"/>
      <c r="Q11" s="15"/>
      <c r="R11" s="15"/>
      <c r="S11" s="15"/>
      <c r="T11" s="15"/>
      <c r="U11" s="15"/>
      <c r="V11" s="15">
        <v>8201.6</v>
      </c>
      <c r="W11" s="15">
        <v>13655.5</v>
      </c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167851.79999999996</v>
      </c>
      <c r="AN11" s="6" t="s">
        <v>51</v>
      </c>
      <c r="AO11" s="4">
        <v>7</v>
      </c>
    </row>
    <row r="12" spans="1:41" s="5" customFormat="1" ht="19.5" customHeight="1">
      <c r="A12" s="4">
        <v>8</v>
      </c>
      <c r="B12" s="6" t="s">
        <v>52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52</v>
      </c>
      <c r="AO12" s="4">
        <v>8</v>
      </c>
    </row>
    <row r="13" spans="1:41" s="5" customFormat="1" ht="19.5" customHeight="1">
      <c r="A13" s="4">
        <v>9</v>
      </c>
      <c r="B13" s="6" t="s">
        <v>53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53</v>
      </c>
      <c r="AO13" s="4">
        <v>9</v>
      </c>
    </row>
    <row r="14" spans="1:41" s="5" customFormat="1" ht="19.5" customHeight="1">
      <c r="A14" s="4">
        <v>10</v>
      </c>
      <c r="B14" s="6" t="s">
        <v>54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306101.80000000075</v>
      </c>
      <c r="O14" s="15"/>
      <c r="P14" s="15"/>
      <c r="Q14" s="15"/>
      <c r="R14" s="15"/>
      <c r="S14" s="15"/>
      <c r="T14" s="15"/>
      <c r="U14" s="15"/>
      <c r="V14" s="15">
        <v>1182.8</v>
      </c>
      <c r="W14" s="15">
        <v>1203.2</v>
      </c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f>SUM(D14:AL14)</f>
        <v>308487.80000000075</v>
      </c>
      <c r="AN14" s="6" t="s">
        <v>54</v>
      </c>
      <c r="AO14" s="4">
        <v>10</v>
      </c>
    </row>
    <row r="15" spans="1:41" s="5" customFormat="1" ht="19.5" customHeight="1">
      <c r="A15" s="4">
        <v>11</v>
      </c>
      <c r="B15" s="6" t="s">
        <v>55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55</v>
      </c>
      <c r="AO15" s="4">
        <v>11</v>
      </c>
    </row>
    <row r="16" spans="1:41" s="5" customFormat="1" ht="19.5" customHeight="1">
      <c r="A16" s="4">
        <v>12</v>
      </c>
      <c r="B16" s="6" t="s">
        <v>56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>
        <v>4093.6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f>SUM(D16:AL16)</f>
        <v>4093.6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>
        <v>126096.89999999997</v>
      </c>
      <c r="O17" s="15"/>
      <c r="P17" s="15"/>
      <c r="Q17" s="15"/>
      <c r="R17" s="15"/>
      <c r="S17" s="15"/>
      <c r="T17" s="15"/>
      <c r="U17" s="15"/>
      <c r="V17" s="15">
        <v>15261.2</v>
      </c>
      <c r="W17" s="15">
        <v>129381.59999999987</v>
      </c>
      <c r="X17" s="15"/>
      <c r="Y17" s="15"/>
      <c r="Z17" s="15"/>
      <c r="AA17" s="15"/>
      <c r="AB17" s="15"/>
      <c r="AC17" s="15"/>
      <c r="AD17" s="15">
        <v>38008.500000000015</v>
      </c>
      <c r="AE17" s="15"/>
      <c r="AF17" s="15"/>
      <c r="AG17" s="15"/>
      <c r="AH17" s="15"/>
      <c r="AI17" s="15"/>
      <c r="AJ17" s="15"/>
      <c r="AK17" s="15"/>
      <c r="AL17" s="15"/>
      <c r="AM17" s="16">
        <f>SUM(D17:AL17)</f>
        <v>308748.19999999984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>
        <v>3257.3</v>
      </c>
      <c r="O19" s="15">
        <v>797.7</v>
      </c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f>SUM(D19:AL19)</f>
        <v>4055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5"/>
      <c r="D20" s="15">
        <v>6311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f>SUM(D20:AL20)</f>
        <v>6311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>
        <v>13229.400000000001</v>
      </c>
      <c r="O21" s="15"/>
      <c r="P21" s="15"/>
      <c r="Q21" s="15"/>
      <c r="R21" s="15"/>
      <c r="S21" s="15">
        <v>207714.69999999998</v>
      </c>
      <c r="T21" s="15"/>
      <c r="U21" s="15"/>
      <c r="V21" s="15"/>
      <c r="W21" s="15">
        <v>3151.4</v>
      </c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f>SUM(D21:AL21)</f>
        <v>224095.49999999997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5"/>
      <c r="D24" s="15">
        <v>1574.9</v>
      </c>
      <c r="E24" s="15"/>
      <c r="F24" s="15">
        <v>5378.9</v>
      </c>
      <c r="G24" s="15"/>
      <c r="H24" s="15"/>
      <c r="I24" s="15"/>
      <c r="J24" s="15"/>
      <c r="K24" s="15"/>
      <c r="L24" s="15"/>
      <c r="M24" s="15"/>
      <c r="N24" s="15">
        <v>81022.899999999965</v>
      </c>
      <c r="O24" s="15"/>
      <c r="P24" s="15"/>
      <c r="Q24" s="15"/>
      <c r="R24" s="15"/>
      <c r="S24" s="15">
        <v>1207.0999999999999</v>
      </c>
      <c r="T24" s="15"/>
      <c r="U24" s="15"/>
      <c r="V24" s="15">
        <v>2344.1000000000004</v>
      </c>
      <c r="W24" s="15">
        <v>143239.49999999994</v>
      </c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SUM(D24:AL24)</f>
        <v>234767.39999999991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5"/>
      <c r="D25" s="15"/>
      <c r="E25" s="15"/>
      <c r="F25" s="15">
        <v>1520.9</v>
      </c>
      <c r="G25" s="15"/>
      <c r="H25" s="15"/>
      <c r="I25" s="15"/>
      <c r="J25" s="15"/>
      <c r="K25" s="15"/>
      <c r="L25" s="15"/>
      <c r="M25" s="15"/>
      <c r="N25" s="15">
        <v>2827.7000000000003</v>
      </c>
      <c r="O25" s="15"/>
      <c r="P25" s="15"/>
      <c r="Q25" s="15"/>
      <c r="R25" s="15"/>
      <c r="S25" s="15">
        <v>178396.2000000001</v>
      </c>
      <c r="T25" s="15"/>
      <c r="U25" s="15"/>
      <c r="V25" s="15"/>
      <c r="W25" s="15">
        <v>19686.699999999997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>
        <v>544.1</v>
      </c>
      <c r="AM25" s="16">
        <f>SUM(D25:AL25)</f>
        <v>202975.60000000012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5"/>
      <c r="D30" s="15">
        <v>170839.00000000009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>
        <v>923.40000000000009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>
        <v>3424.1</v>
      </c>
      <c r="AM30" s="16">
        <f>SUM(D30:AL30)</f>
        <v>175186.50000000009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54674.900000000009</v>
      </c>
      <c r="O32" s="15"/>
      <c r="P32" s="15"/>
      <c r="Q32" s="15"/>
      <c r="R32" s="15"/>
      <c r="S32" s="15"/>
      <c r="T32" s="15"/>
      <c r="U32" s="15"/>
      <c r="V32" s="15">
        <v>15300.6</v>
      </c>
      <c r="W32" s="15">
        <v>193790.40000000017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f>SUM(D32:AL32)</f>
        <v>263765.9000000002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>
        <v>1203.2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f>SUM(D35:AL35)</f>
        <v>1203.2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5"/>
      <c r="D36" s="15">
        <v>3421.5999999999995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>
        <v>100502.30000000003</v>
      </c>
      <c r="T36" s="15"/>
      <c r="U36" s="15"/>
      <c r="V36" s="15"/>
      <c r="W36" s="15">
        <v>5940.7999999999993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f>SUM(D36:AL36)</f>
        <v>109864.70000000004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5"/>
      <c r="D38" s="15">
        <v>6518.4</v>
      </c>
      <c r="E38" s="15"/>
      <c r="F38" s="15">
        <v>29458</v>
      </c>
      <c r="G38" s="15"/>
      <c r="H38" s="15"/>
      <c r="I38" s="15"/>
      <c r="J38" s="15"/>
      <c r="K38" s="15"/>
      <c r="L38" s="15"/>
      <c r="M38" s="15"/>
      <c r="N38" s="15">
        <v>335977.90000000026</v>
      </c>
      <c r="O38" s="15"/>
      <c r="P38" s="15"/>
      <c r="Q38" s="15"/>
      <c r="R38" s="15"/>
      <c r="S38" s="15"/>
      <c r="T38" s="15"/>
      <c r="U38" s="15"/>
      <c r="V38" s="15">
        <v>3497.3</v>
      </c>
      <c r="W38" s="15">
        <v>100945.39999999998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2714.4</v>
      </c>
      <c r="AM38" s="16">
        <f>SUM(D38:AL38)</f>
        <v>479111.40000000026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5"/>
      <c r="D40" s="15">
        <v>2610.8000000000002</v>
      </c>
      <c r="E40" s="15"/>
      <c r="F40" s="15">
        <v>5434.3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31681.100000000006</v>
      </c>
      <c r="AM40" s="16">
        <f>SUM(D40:AL40)</f>
        <v>39726.200000000004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83</v>
      </c>
      <c r="C41" s="16">
        <v>0</v>
      </c>
      <c r="D41" s="16">
        <f>SUM(D6:D40)</f>
        <v>330415.80000000005</v>
      </c>
      <c r="E41" s="16">
        <v>0</v>
      </c>
      <c r="F41" s="16">
        <f>SUM(F6:F40)</f>
        <v>60436.200000000004</v>
      </c>
      <c r="G41" s="16">
        <v>0</v>
      </c>
      <c r="H41" s="16">
        <v>0</v>
      </c>
      <c r="I41" s="16">
        <f>SUM(I6:I40)</f>
        <v>1086.3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941966.40000000084</v>
      </c>
      <c r="O41" s="16">
        <f>SUM(O6:O40)</f>
        <v>797.7</v>
      </c>
      <c r="P41" s="16">
        <v>0</v>
      </c>
      <c r="Q41" s="16">
        <v>0</v>
      </c>
      <c r="R41" s="16">
        <v>0</v>
      </c>
      <c r="S41" s="16">
        <f>SUM(S6:S40)</f>
        <v>487820.30000000016</v>
      </c>
      <c r="T41" s="16">
        <v>0</v>
      </c>
      <c r="U41" s="16">
        <v>0</v>
      </c>
      <c r="V41" s="16">
        <f>SUM(V6:V40)</f>
        <v>45787.6</v>
      </c>
      <c r="W41" s="16">
        <f>SUM(W6:W40)</f>
        <v>613121.10000000009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f>SUM(AD6:AD40)</f>
        <v>38008.500000000015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f>SUM(AL6:AL40)</f>
        <v>54013.200000000004</v>
      </c>
      <c r="AM41" s="16">
        <f>SUM(D41:AL41)</f>
        <v>2573453.1000000015</v>
      </c>
      <c r="AN41" s="12" t="s">
        <v>84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5.28515625" style="7" customWidth="1"/>
    <col min="3" max="38" width="9.140625" style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>
      <c r="A1" s="20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2.25" customHeight="1">
      <c r="A3" s="23" t="s">
        <v>0</v>
      </c>
      <c r="B3" s="29" t="s">
        <v>43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8" t="s">
        <v>54</v>
      </c>
      <c r="M3" s="8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8" t="s">
        <v>60</v>
      </c>
      <c r="S3" s="8" t="s">
        <v>61</v>
      </c>
      <c r="T3" s="8" t="s">
        <v>62</v>
      </c>
      <c r="U3" s="8" t="s">
        <v>63</v>
      </c>
      <c r="V3" s="8" t="s">
        <v>64</v>
      </c>
      <c r="W3" s="8" t="s">
        <v>65</v>
      </c>
      <c r="X3" s="8" t="s">
        <v>66</v>
      </c>
      <c r="Y3" s="8" t="s">
        <v>67</v>
      </c>
      <c r="Z3" s="8" t="s">
        <v>68</v>
      </c>
      <c r="AA3" s="8" t="s">
        <v>69</v>
      </c>
      <c r="AB3" s="8" t="s">
        <v>70</v>
      </c>
      <c r="AC3" s="8" t="s">
        <v>71</v>
      </c>
      <c r="AD3" s="8" t="s">
        <v>72</v>
      </c>
      <c r="AE3" s="8" t="s">
        <v>73</v>
      </c>
      <c r="AF3" s="8" t="s">
        <v>74</v>
      </c>
      <c r="AG3" s="8" t="s">
        <v>75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25" t="s">
        <v>82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45</v>
      </c>
      <c r="AO5" s="4">
        <v>1</v>
      </c>
    </row>
    <row r="6" spans="1:41" s="5" customFormat="1" ht="19.5" customHeight="1">
      <c r="A6" s="4">
        <v>2</v>
      </c>
      <c r="B6" s="6" t="s">
        <v>46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46</v>
      </c>
      <c r="AO6" s="4">
        <v>2</v>
      </c>
    </row>
    <row r="7" spans="1:41" s="5" customFormat="1" ht="19.5" customHeight="1">
      <c r="A7" s="4">
        <v>3</v>
      </c>
      <c r="B7" s="6" t="s">
        <v>47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47</v>
      </c>
      <c r="AO7" s="4">
        <v>3</v>
      </c>
    </row>
    <row r="8" spans="1:41" s="5" customFormat="1" ht="19.5" customHeight="1">
      <c r="A8" s="4">
        <v>4</v>
      </c>
      <c r="B8" s="6" t="s">
        <v>48</v>
      </c>
      <c r="C8" s="15"/>
      <c r="D8" s="15">
        <v>8546.4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>
        <v>15581.8</v>
      </c>
      <c r="AM8" s="16">
        <f>SUM(D8:AL8)</f>
        <v>24128.199999999997</v>
      </c>
      <c r="AN8" s="6" t="s">
        <v>48</v>
      </c>
      <c r="AO8" s="4">
        <v>4</v>
      </c>
    </row>
    <row r="9" spans="1:41" s="5" customFormat="1" ht="19.5" customHeight="1">
      <c r="A9" s="4">
        <v>5</v>
      </c>
      <c r="B9" s="6" t="s">
        <v>49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>
        <v>30573.299999999996</v>
      </c>
      <c r="O9" s="15">
        <v>4008.2999999999997</v>
      </c>
      <c r="P9" s="15"/>
      <c r="Q9" s="15"/>
      <c r="R9" s="15"/>
      <c r="S9" s="15"/>
      <c r="T9" s="15"/>
      <c r="U9" s="15"/>
      <c r="V9" s="15"/>
      <c r="W9" s="15">
        <v>8800</v>
      </c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>
        <v>50864.19999999999</v>
      </c>
      <c r="AK9" s="15"/>
      <c r="AL9" s="15">
        <v>35389.699999999997</v>
      </c>
      <c r="AM9" s="16">
        <f>SUM(D9:AL9)</f>
        <v>129635.49999999999</v>
      </c>
      <c r="AN9" s="6" t="s">
        <v>49</v>
      </c>
      <c r="AO9" s="4">
        <v>5</v>
      </c>
    </row>
    <row r="10" spans="1:41" s="5" customFormat="1" ht="19.5" customHeight="1">
      <c r="A10" s="4">
        <v>6</v>
      </c>
      <c r="B10" s="6" t="s">
        <v>50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50</v>
      </c>
      <c r="AO10" s="4">
        <v>6</v>
      </c>
    </row>
    <row r="11" spans="1:41" s="5" customFormat="1" ht="19.5" customHeight="1">
      <c r="A11" s="4">
        <v>7</v>
      </c>
      <c r="B11" s="6" t="s">
        <v>51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51</v>
      </c>
      <c r="AO11" s="4">
        <v>7</v>
      </c>
    </row>
    <row r="12" spans="1:41" s="5" customFormat="1" ht="19.5" customHeight="1">
      <c r="A12" s="4">
        <v>8</v>
      </c>
      <c r="B12" s="6" t="s">
        <v>52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52</v>
      </c>
      <c r="AO12" s="4">
        <v>8</v>
      </c>
    </row>
    <row r="13" spans="1:41" s="5" customFormat="1" ht="19.5" customHeight="1">
      <c r="A13" s="4">
        <v>9</v>
      </c>
      <c r="B13" s="6" t="s">
        <v>53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53</v>
      </c>
      <c r="AO13" s="4">
        <v>9</v>
      </c>
    </row>
    <row r="14" spans="1:41" s="5" customFormat="1" ht="19.5" customHeight="1">
      <c r="A14" s="4">
        <v>10</v>
      </c>
      <c r="B14" s="6" t="s">
        <v>54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54</v>
      </c>
      <c r="AO14" s="4">
        <v>10</v>
      </c>
    </row>
    <row r="15" spans="1:41" s="5" customFormat="1" ht="19.5" customHeight="1">
      <c r="A15" s="4">
        <v>11</v>
      </c>
      <c r="B15" s="6" t="s">
        <v>55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55</v>
      </c>
      <c r="AO15" s="4">
        <v>11</v>
      </c>
    </row>
    <row r="16" spans="1:41" s="5" customFormat="1" ht="19.5" customHeight="1">
      <c r="A16" s="4">
        <v>12</v>
      </c>
      <c r="B16" s="6" t="s">
        <v>56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56</v>
      </c>
      <c r="AO16" s="4">
        <v>12</v>
      </c>
    </row>
    <row r="17" spans="1:41" s="5" customFormat="1" ht="19.5" customHeight="1">
      <c r="A17" s="4">
        <v>13</v>
      </c>
      <c r="B17" s="6" t="s">
        <v>57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>
        <v>31740.899999999998</v>
      </c>
      <c r="AM17" s="16">
        <f>SUM(D17:AL17)</f>
        <v>31740.899999999998</v>
      </c>
      <c r="AN17" s="6" t="s">
        <v>57</v>
      </c>
      <c r="AO17" s="4">
        <v>13</v>
      </c>
    </row>
    <row r="18" spans="1:41" s="5" customFormat="1" ht="19.5" customHeight="1">
      <c r="A18" s="4">
        <v>14</v>
      </c>
      <c r="B18" s="6" t="s">
        <v>58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58</v>
      </c>
      <c r="AO18" s="4">
        <v>14</v>
      </c>
    </row>
    <row r="19" spans="1:41" s="5" customFormat="1" ht="19.5" customHeight="1">
      <c r="A19" s="4">
        <v>15</v>
      </c>
      <c r="B19" s="6" t="s">
        <v>59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>
        <v>2018.2</v>
      </c>
      <c r="AK19" s="15"/>
      <c r="AL19" s="15"/>
      <c r="AM19" s="16">
        <f>SUM(D19:AL19)</f>
        <v>2018.2</v>
      </c>
      <c r="AN19" s="6" t="s">
        <v>59</v>
      </c>
      <c r="AO19" s="4">
        <v>15</v>
      </c>
    </row>
    <row r="20" spans="1:41" s="5" customFormat="1" ht="19.5" customHeight="1">
      <c r="A20" s="4">
        <v>16</v>
      </c>
      <c r="B20" s="6" t="s">
        <v>60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>
        <v>4002.9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>
        <v>4059.5</v>
      </c>
      <c r="AK20" s="15"/>
      <c r="AL20" s="15">
        <v>23999.100000000002</v>
      </c>
      <c r="AM20" s="16">
        <f>SUM(D20:AL20)</f>
        <v>32061.5</v>
      </c>
      <c r="AN20" s="6" t="s">
        <v>60</v>
      </c>
      <c r="AO20" s="4">
        <v>16</v>
      </c>
    </row>
    <row r="21" spans="1:41" s="5" customFormat="1" ht="19.5" customHeight="1">
      <c r="A21" s="4">
        <v>17</v>
      </c>
      <c r="B21" s="6" t="s">
        <v>61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61</v>
      </c>
      <c r="AO21" s="4">
        <v>17</v>
      </c>
    </row>
    <row r="22" spans="1:41" s="5" customFormat="1" ht="19.5" customHeight="1">
      <c r="A22" s="4">
        <v>18</v>
      </c>
      <c r="B22" s="6" t="s">
        <v>62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62</v>
      </c>
      <c r="AO22" s="4">
        <v>18</v>
      </c>
    </row>
    <row r="23" spans="1:41" s="5" customFormat="1" ht="19.5" customHeight="1">
      <c r="A23" s="4">
        <v>19</v>
      </c>
      <c r="B23" s="6" t="s">
        <v>63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63</v>
      </c>
      <c r="AO23" s="4">
        <v>19</v>
      </c>
    </row>
    <row r="24" spans="1:41" s="5" customFormat="1" ht="19.5" customHeight="1">
      <c r="A24" s="4">
        <v>20</v>
      </c>
      <c r="B24" s="6" t="s">
        <v>64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64</v>
      </c>
      <c r="AO24" s="4">
        <v>20</v>
      </c>
    </row>
    <row r="25" spans="1:41" s="5" customFormat="1" ht="19.5" customHeight="1">
      <c r="A25" s="4">
        <v>21</v>
      </c>
      <c r="B25" s="6" t="s">
        <v>65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65</v>
      </c>
      <c r="AO25" s="4">
        <v>21</v>
      </c>
    </row>
    <row r="26" spans="1:41" s="5" customFormat="1" ht="19.5" customHeight="1">
      <c r="A26" s="4">
        <v>22</v>
      </c>
      <c r="B26" s="6" t="s">
        <v>66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66</v>
      </c>
      <c r="AO26" s="4">
        <v>22</v>
      </c>
    </row>
    <row r="27" spans="1:41" s="5" customFormat="1" ht="19.5" customHeight="1">
      <c r="A27" s="4">
        <v>23</v>
      </c>
      <c r="B27" s="6" t="s">
        <v>67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67</v>
      </c>
      <c r="AO27" s="4">
        <v>23</v>
      </c>
    </row>
    <row r="28" spans="1:41" s="5" customFormat="1" ht="19.5" customHeight="1">
      <c r="A28" s="4">
        <v>24</v>
      </c>
      <c r="B28" s="6" t="s">
        <v>68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68</v>
      </c>
      <c r="AO28" s="4">
        <v>24</v>
      </c>
    </row>
    <row r="29" spans="1:41" s="5" customFormat="1" ht="19.5" customHeight="1">
      <c r="A29" s="4">
        <v>25</v>
      </c>
      <c r="B29" s="6" t="s">
        <v>69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69</v>
      </c>
      <c r="AO29" s="4">
        <v>25</v>
      </c>
    </row>
    <row r="30" spans="1:41" s="5" customFormat="1" ht="19.5" customHeight="1">
      <c r="A30" s="4">
        <v>26</v>
      </c>
      <c r="B30" s="6" t="s">
        <v>70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70</v>
      </c>
      <c r="AO30" s="4">
        <v>26</v>
      </c>
    </row>
    <row r="31" spans="1:41" s="5" customFormat="1" ht="19.5" customHeight="1">
      <c r="A31" s="4">
        <v>27</v>
      </c>
      <c r="B31" s="6" t="s">
        <v>71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71</v>
      </c>
      <c r="AO31" s="4">
        <v>27</v>
      </c>
    </row>
    <row r="32" spans="1:41" s="5" customFormat="1" ht="19.5" customHeight="1">
      <c r="A32" s="4">
        <v>28</v>
      </c>
      <c r="B32" s="6" t="s">
        <v>72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72</v>
      </c>
      <c r="AO32" s="4">
        <v>28</v>
      </c>
    </row>
    <row r="33" spans="1:41" s="5" customFormat="1" ht="19.5" customHeight="1">
      <c r="A33" s="4">
        <v>29</v>
      </c>
      <c r="B33" s="6" t="s">
        <v>73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73</v>
      </c>
      <c r="AO33" s="4">
        <v>29</v>
      </c>
    </row>
    <row r="34" spans="1:41" s="5" customFormat="1" ht="19.5" customHeight="1">
      <c r="A34" s="4">
        <v>30</v>
      </c>
      <c r="B34" s="6" t="s">
        <v>74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74</v>
      </c>
      <c r="AO34" s="4">
        <v>30</v>
      </c>
    </row>
    <row r="35" spans="1:41" s="5" customFormat="1" ht="19.5" customHeight="1">
      <c r="A35" s="4">
        <v>31</v>
      </c>
      <c r="B35" s="6" t="s">
        <v>75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75</v>
      </c>
      <c r="AO35" s="4">
        <v>31</v>
      </c>
    </row>
    <row r="36" spans="1:41" s="5" customFormat="1" ht="19.5" customHeight="1">
      <c r="A36" s="4">
        <v>32</v>
      </c>
      <c r="B36" s="6" t="s">
        <v>76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76</v>
      </c>
      <c r="AO36" s="4">
        <v>32</v>
      </c>
    </row>
    <row r="37" spans="1:41" s="5" customFormat="1" ht="19.5" customHeight="1">
      <c r="A37" s="4">
        <v>33</v>
      </c>
      <c r="B37" s="6" t="s">
        <v>77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77</v>
      </c>
      <c r="AO37" s="4">
        <v>33</v>
      </c>
    </row>
    <row r="38" spans="1:41" s="5" customFormat="1" ht="19.5" customHeight="1">
      <c r="A38" s="4">
        <v>34</v>
      </c>
      <c r="B38" s="6" t="s">
        <v>78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v>5375.3</v>
      </c>
      <c r="P38" s="15"/>
      <c r="Q38" s="15"/>
      <c r="R38" s="15"/>
      <c r="S38" s="15"/>
      <c r="T38" s="15"/>
      <c r="U38" s="15"/>
      <c r="V38" s="15"/>
      <c r="W38" s="15">
        <v>6600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SUM(D38:AL38)</f>
        <v>11975.3</v>
      </c>
      <c r="AN38" s="6" t="s">
        <v>78</v>
      </c>
      <c r="AO38" s="4">
        <v>34</v>
      </c>
    </row>
    <row r="39" spans="1:41" s="5" customFormat="1" ht="19.5" customHeight="1">
      <c r="A39" s="4">
        <v>35</v>
      </c>
      <c r="B39" s="6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79</v>
      </c>
      <c r="AO39" s="4">
        <v>35</v>
      </c>
    </row>
    <row r="40" spans="1:41" s="5" customFormat="1" ht="19.5" customHeight="1">
      <c r="A40" s="4">
        <v>36</v>
      </c>
      <c r="B40" s="6" t="s">
        <v>80</v>
      </c>
      <c r="C40" s="15"/>
      <c r="D40" s="15">
        <v>4391.7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17297.7</v>
      </c>
      <c r="AM40" s="16">
        <f>SUM(D40:AL40)</f>
        <v>21689.4</v>
      </c>
      <c r="AN40" s="6" t="s">
        <v>80</v>
      </c>
      <c r="AO40" s="4">
        <v>36</v>
      </c>
    </row>
    <row r="41" spans="1:41" s="11" customFormat="1" ht="23.25" customHeight="1">
      <c r="A41" s="13"/>
      <c r="B41" s="12" t="s">
        <v>83</v>
      </c>
      <c r="C41" s="16">
        <v>0</v>
      </c>
      <c r="D41" s="16">
        <f>SUM(D8:D40)</f>
        <v>12938.099999999999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SUM(N8:N40)</f>
        <v>34576.199999999997</v>
      </c>
      <c r="O41" s="16">
        <f>SUM(O8:O40)</f>
        <v>9383.6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f>SUM(W8:W40)</f>
        <v>15400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f>SUM(AJ8:AJ40)</f>
        <v>56941.899999999987</v>
      </c>
      <c r="AK41" s="16">
        <v>0</v>
      </c>
      <c r="AL41" s="16">
        <f>SUM(AL8:AL40)</f>
        <v>124009.2</v>
      </c>
      <c r="AM41" s="16">
        <f>SUM(D41:AL41)</f>
        <v>253249</v>
      </c>
      <c r="AN41" s="12" t="s">
        <v>84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Table6_2701</vt:lpstr>
      <vt:lpstr>Table6_2706</vt:lpstr>
      <vt:lpstr>Table6_2708</vt:lpstr>
      <vt:lpstr>Table6_2709</vt:lpstr>
      <vt:lpstr>Table6_2710</vt:lpstr>
      <vt:lpstr>Table6_2711</vt:lpstr>
      <vt:lpstr>Table6_2714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2019-09-18T07:43:41Z</dcterms:created>
  <dcterms:modified xsi:type="dcterms:W3CDTF">2021-11-17T10:00:22Z</dcterms:modified>
</cp:coreProperties>
</file>